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760"/>
  </bookViews>
  <sheets>
    <sheet name="luar daerah" sheetId="1" r:id="rId1"/>
    <sheet name="dalam daerah" sheetId="3" r:id="rId2"/>
  </sheets>
  <definedNames>
    <definedName name="_xlnm.Print_Area" localSheetId="1">'dalam daerah'!$A$1:$AG$60</definedName>
    <definedName name="_xlnm.Print_Area" localSheetId="0">'luar daerah'!$A$3:$AE$135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7" i="1"/>
  <c r="AE116"/>
  <c r="E116"/>
  <c r="AE115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 l="1"/>
  <c r="E73"/>
  <c r="E72"/>
  <c r="E71"/>
  <c r="E70"/>
  <c r="E68"/>
  <c r="E67"/>
  <c r="E66"/>
  <c r="E65"/>
  <c r="E64"/>
  <c r="E63"/>
  <c r="E62"/>
  <c r="E61"/>
  <c r="E59"/>
  <c r="E60"/>
  <c r="E58"/>
  <c r="E54"/>
  <c r="E56"/>
  <c r="E57"/>
  <c r="E55"/>
  <c r="E52"/>
  <c r="E51"/>
  <c r="E50"/>
  <c r="E49"/>
  <c r="E48"/>
  <c r="E47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1"/>
  <c r="E19"/>
  <c r="E17"/>
  <c r="E16"/>
  <c r="E15"/>
  <c r="E14"/>
  <c r="E13"/>
  <c r="E12"/>
  <c r="E11"/>
  <c r="Y11"/>
  <c r="Y9"/>
  <c r="E9"/>
  <c r="Y10"/>
  <c r="E10"/>
  <c r="E56" i="3" l="1"/>
  <c r="E128" i="1" l="1"/>
</calcChain>
</file>

<file path=xl/sharedStrings.xml><?xml version="1.0" encoding="utf-8"?>
<sst xmlns="http://schemas.openxmlformats.org/spreadsheetml/2006/main" count="1867" uniqueCount="547">
  <si>
    <t>No</t>
  </si>
  <si>
    <t>Nama Lengkap Tanpa Gelar</t>
  </si>
  <si>
    <t>Keperluan Perjalanan Dinas</t>
  </si>
  <si>
    <t>Jumlah Dibayarkan</t>
  </si>
  <si>
    <t>Gol. Peg</t>
  </si>
  <si>
    <t>Tujuan</t>
  </si>
  <si>
    <t>SPPD</t>
  </si>
  <si>
    <t>Tiket/Akomodasi</t>
  </si>
  <si>
    <t>Tanggal</t>
  </si>
  <si>
    <t>Lama Hari</t>
  </si>
  <si>
    <t>Biaya Tiket PP</t>
  </si>
  <si>
    <t>Jumlah</t>
  </si>
  <si>
    <t>Berangkat</t>
  </si>
  <si>
    <t xml:space="preserve">Kembali </t>
  </si>
  <si>
    <t>Surabaya</t>
  </si>
  <si>
    <t>Keterangan:</t>
  </si>
  <si>
    <t>Real SPPD (Hari) Rumus:</t>
  </si>
  <si>
    <t>1 hari + (Tanggal tiket pulang - tanggal tiket berangkat) hari + 2 hari</t>
  </si>
  <si>
    <t>Volume Lebih Rumus :</t>
  </si>
  <si>
    <t>Lama hari (SPPD) - Real SPPD (hari)</t>
  </si>
  <si>
    <t>Nomor Surat Tugas dan Tanggal</t>
  </si>
  <si>
    <t xml:space="preserve">Nama Pesawat/KA </t>
  </si>
  <si>
    <t>Uang Harian</t>
  </si>
  <si>
    <t>Biaya Perjalanan Dinas</t>
  </si>
  <si>
    <t>Uang Representasi
(Jika ada)</t>
  </si>
  <si>
    <t>Harga Tiket
(Rp)</t>
  </si>
  <si>
    <t>III</t>
  </si>
  <si>
    <t>Biaya Penginapan</t>
  </si>
  <si>
    <t>Biaya Lain/ Kontribusi</t>
  </si>
  <si>
    <t>Bantuan Transport/Transport Lokal</t>
  </si>
  <si>
    <t xml:space="preserve">Berangkat
</t>
  </si>
  <si>
    <t>Samarinda</t>
  </si>
  <si>
    <t>Asal</t>
  </si>
  <si>
    <t>Kembali</t>
  </si>
  <si>
    <t>Nomor Tiket</t>
  </si>
  <si>
    <t>Moda Transportasi Yang Digunakan (darat, air, udara)</t>
  </si>
  <si>
    <t>Biaya Lain/ Kontribusi/ Bantuan Transport*)</t>
  </si>
  <si>
    <t>Biaya Transport Air
(menyesuaikan)</t>
  </si>
  <si>
    <t xml:space="preserve">Biaya Transport Darat
</t>
  </si>
  <si>
    <t>Biaya Tiket Pesawat PP
(menyesuaikan)</t>
  </si>
  <si>
    <t xml:space="preserve">Berangkat
(untuk Moda Transportasi Udara)
</t>
  </si>
  <si>
    <t>Nama Penginapan</t>
  </si>
  <si>
    <t>Kembali
(untuk Moda Transportasi Udara)</t>
  </si>
  <si>
    <t>Nama Pesawat</t>
  </si>
  <si>
    <t>Lampiran 3a</t>
  </si>
  <si>
    <t>Lampiran 3.b</t>
  </si>
  <si>
    <t>090/016/ITDA.01</t>
  </si>
  <si>
    <t xml:space="preserve">Konsultasi tentang pembangunan RSUD Type D pada BPK-RI Perwakilan Kalimantan Timur. </t>
  </si>
  <si>
    <t>IV</t>
  </si>
  <si>
    <t>Darat</t>
  </si>
  <si>
    <t>Enik ruswati,</t>
  </si>
  <si>
    <t>Rekap Biaya Perjalanan Dinas Luar Daerah</t>
  </si>
  <si>
    <t>Rekap Biaya Perjalanan Dinas Dalam Daerah</t>
  </si>
  <si>
    <t xml:space="preserve"> OPD:  .......................................</t>
  </si>
  <si>
    <t>Kode Booking</t>
  </si>
  <si>
    <t>Jimmy Arwi Siregar, ST.M,Eng</t>
  </si>
  <si>
    <t>090.1/001/DPUPR-Kab.UM/2023</t>
  </si>
  <si>
    <t>Survey Review HPS dan Klarifikasi Kesiapan Pemberian Dukungan Produsen / Pabrikan / Agen / Distributor Pembangunan RSUD Tanjung Redeb Kab. Berau</t>
  </si>
  <si>
    <t>Jakarta</t>
  </si>
  <si>
    <t>Ashley Tang Menteng</t>
  </si>
  <si>
    <t>Berau</t>
  </si>
  <si>
    <t>LWAXSY</t>
  </si>
  <si>
    <t>Loin Grop</t>
  </si>
  <si>
    <t>TAUVOK</t>
  </si>
  <si>
    <t>9902153333390</t>
  </si>
  <si>
    <t>9902152960546</t>
  </si>
  <si>
    <t>Ridho Septian Rahamn, St</t>
  </si>
  <si>
    <t>9902152960547</t>
  </si>
  <si>
    <t>MVCMMP</t>
  </si>
  <si>
    <t>9902153333360</t>
  </si>
  <si>
    <t>Slamet Riyadi</t>
  </si>
  <si>
    <t>II</t>
  </si>
  <si>
    <t>9902152960545</t>
  </si>
  <si>
    <t>9902153333389</t>
  </si>
  <si>
    <t>Djumadi Yusuf</t>
  </si>
  <si>
    <t>090.1/075/DPUPR-KAB.UM/2023</t>
  </si>
  <si>
    <t>Kunjungan Survey Spesifikasi Atap Onduline</t>
  </si>
  <si>
    <t>Atria Gading Serpong</t>
  </si>
  <si>
    <t xml:space="preserve">Berau </t>
  </si>
  <si>
    <t>MDYYJQ</t>
  </si>
  <si>
    <t>9902159221125</t>
  </si>
  <si>
    <t>VXUAWL</t>
  </si>
  <si>
    <t>9902159498585</t>
  </si>
  <si>
    <t>Ferry Rusnandar</t>
  </si>
  <si>
    <t>9902159221126</t>
  </si>
  <si>
    <t>9902159498586</t>
  </si>
  <si>
    <t>Balikpapan</t>
  </si>
  <si>
    <t>Diah Kurniawaty, ST</t>
  </si>
  <si>
    <t>090.1/114/DPUPR-KAB.UM/2023</t>
  </si>
  <si>
    <t>Kunjungan Kerja Ke Workshop &amp; Pabrik PT. Biovisi Jaya Pratama</t>
  </si>
  <si>
    <t>11 Mei 2023</t>
  </si>
  <si>
    <t>13 Mei 2023</t>
  </si>
  <si>
    <t>Bekizaar Hotel Surabaya</t>
  </si>
  <si>
    <t>WVWQYP</t>
  </si>
  <si>
    <t>9902164206803</t>
  </si>
  <si>
    <t>14 Mei 2023</t>
  </si>
  <si>
    <t xml:space="preserve">Surabaya </t>
  </si>
  <si>
    <t>RPOAQP</t>
  </si>
  <si>
    <t>9902164657867</t>
  </si>
  <si>
    <t>Wibowo Yulianto, ST</t>
  </si>
  <si>
    <t>090.1/101/DPUPR-KAB.UM/2023</t>
  </si>
  <si>
    <t>Mendampingi Kegiatan Monitoring dan Evaluasi Kegiatan Pembangunan T.A. 2023 Di Kutai Kartanegara</t>
  </si>
  <si>
    <t>Kutai Katanegara</t>
  </si>
  <si>
    <t>09 Mei 2023</t>
  </si>
  <si>
    <t>Horizon Samarinda</t>
  </si>
  <si>
    <t>08 Mei 2023</t>
  </si>
  <si>
    <t>SWDAEJ</t>
  </si>
  <si>
    <t>9902164322090</t>
  </si>
  <si>
    <t>Erwin, ST, ME</t>
  </si>
  <si>
    <t>Menghadiri Undangan Pembahasan Hasil Fisik Oleh BPKP Prov. Kaltim di Gedung BPKAD Prov. Kaltim lantai 4</t>
  </si>
  <si>
    <t>Hotel Bumi Senyiur</t>
  </si>
  <si>
    <t>EQZNFR</t>
  </si>
  <si>
    <t>9902161042401</t>
  </si>
  <si>
    <t xml:space="preserve">Samarinda </t>
  </si>
  <si>
    <t>HESNI</t>
  </si>
  <si>
    <t>9902161561689</t>
  </si>
  <si>
    <t>090.1/095/DPUPR-KAB.UM/IV/2023</t>
  </si>
  <si>
    <t>Melakukan Koordinasi Perencanaan DED dan Pembangunan Mako Brimob di Kutai Kertanegara Ke Satrian Korp Brimob Polri Amji Atak Kelapa Dua Depok</t>
  </si>
  <si>
    <t>Max One Hotels</t>
  </si>
  <si>
    <t>BKYNUW</t>
  </si>
  <si>
    <t>9902160540518</t>
  </si>
  <si>
    <t xml:space="preserve">Jakarta </t>
  </si>
  <si>
    <t>EILRJK</t>
  </si>
  <si>
    <t>9902160772293</t>
  </si>
  <si>
    <t>JDCXEF</t>
  </si>
  <si>
    <t>9902160866941</t>
  </si>
  <si>
    <t>9902160540519</t>
  </si>
  <si>
    <t>Yogyakarta</t>
  </si>
  <si>
    <t>Citilink</t>
  </si>
  <si>
    <t>EJJIVH</t>
  </si>
  <si>
    <t>091919200815</t>
  </si>
  <si>
    <t>JWSCTX</t>
  </si>
  <si>
    <t>9902161011679</t>
  </si>
  <si>
    <t>Budi Sarwono, ST</t>
  </si>
  <si>
    <t>9902160540520</t>
  </si>
  <si>
    <t>9902160772294</t>
  </si>
  <si>
    <t>BHPLNX</t>
  </si>
  <si>
    <t>9902160867440</t>
  </si>
  <si>
    <t>090.1/       /DPUPR-KAB.UM/IV/2023</t>
  </si>
  <si>
    <t>Melaksanakan Kunjungan Distributor Baja Guna Penyesuaian Spesifikasi Material Baja</t>
  </si>
  <si>
    <t>Kampi Hotel Tunjungan</t>
  </si>
  <si>
    <t>ODWRPC</t>
  </si>
  <si>
    <t>9902169638281</t>
  </si>
  <si>
    <t>NNFQHL</t>
  </si>
  <si>
    <t>9902169664682</t>
  </si>
  <si>
    <t>9902169638284</t>
  </si>
  <si>
    <t>9902169664683</t>
  </si>
  <si>
    <t>Raka Putra Ismayana, ST</t>
  </si>
  <si>
    <t>9902169638283</t>
  </si>
  <si>
    <t>NADGKW</t>
  </si>
  <si>
    <t>9902170020884</t>
  </si>
  <si>
    <t>Dwi Rendra Wulan Putra, ST</t>
  </si>
  <si>
    <t>800.1.11.1/407/DPUPR-KAB.P3BJK/2023</t>
  </si>
  <si>
    <t>Suvey Material Pekerjaan Rehab Gedung Eks. Museum Batu Bara Teluk Bayur</t>
  </si>
  <si>
    <t>30 Agus 2023</t>
  </si>
  <si>
    <t>Hotel Gren Alia Cikini</t>
  </si>
  <si>
    <t>Koordinasi Hasil Pelatihan Petugas K3 TA. 2022 dan Pengambilan Sertifikat Kompetensi Kerja Petugas K3 Ke Balai Jasa Konstruksi Wilayah V Banjarmasin di Samarinda</t>
  </si>
  <si>
    <t>08 Juni 2023</t>
  </si>
  <si>
    <t>10 Juni 2023</t>
  </si>
  <si>
    <t>Harris Hotel Samarinda</t>
  </si>
  <si>
    <t>LIXVVI</t>
  </si>
  <si>
    <t>9902168014927</t>
  </si>
  <si>
    <t>OHYTVV</t>
  </si>
  <si>
    <t>9902168260200</t>
  </si>
  <si>
    <t>9902168014928</t>
  </si>
  <si>
    <t>9902168260199</t>
  </si>
  <si>
    <t>Ismiyanto, ST, MT</t>
  </si>
  <si>
    <t>Tinjauan Ke Pabrik Sandi Mas dan Seven</t>
  </si>
  <si>
    <t>02 Juli 2023</t>
  </si>
  <si>
    <t>04 Juli 2023</t>
  </si>
  <si>
    <t>Mercuri Jakarta Kota</t>
  </si>
  <si>
    <t>Wing Air</t>
  </si>
  <si>
    <t>Jeffray Enkh Bayoe, ST</t>
  </si>
  <si>
    <t>Ridho Septian Rahman, ST</t>
  </si>
  <si>
    <t>Rosmaniar Djumaking, ST</t>
  </si>
  <si>
    <t xml:space="preserve">Pendampingan Studi Pembelajaran Pembangunan Balai Latihan Kerja ( BLK ) Ke Balai Latihan Kerja Industri ( BLKI ) Balikpapan </t>
  </si>
  <si>
    <t>17 Juli 2023</t>
  </si>
  <si>
    <t>18 Juli 2023</t>
  </si>
  <si>
    <t>9902172323185</t>
  </si>
  <si>
    <t xml:space="preserve">Balikpapan </t>
  </si>
  <si>
    <t>NAPAWX</t>
  </si>
  <si>
    <t>9902172408465</t>
  </si>
  <si>
    <t>IKFVEB</t>
  </si>
  <si>
    <t>9902172322833</t>
  </si>
  <si>
    <t>9902172408464</t>
  </si>
  <si>
    <t>NYVVWS</t>
  </si>
  <si>
    <t>800.1.11.1/264/DPUPR-KAB.P3BJK/2023</t>
  </si>
  <si>
    <t>Sosialisasi Peraturan Perundang - Undangan Terkait Jabatan Fungsional Pembina Jasa Konstruksi</t>
  </si>
  <si>
    <t>09 Agus 2023</t>
  </si>
  <si>
    <t>11 Agus 2023</t>
  </si>
  <si>
    <t>Swiss - Belhotel</t>
  </si>
  <si>
    <t>KCIXUU</t>
  </si>
  <si>
    <t>9902174823267</t>
  </si>
  <si>
    <t>12 Agust 2023</t>
  </si>
  <si>
    <t>Lion Grop</t>
  </si>
  <si>
    <t>GECIVM</t>
  </si>
  <si>
    <t>9902175213860</t>
  </si>
  <si>
    <t>800.1.11.1/243/DPUPR-KAB.UM/VII/2023</t>
  </si>
  <si>
    <t>Tinjauan dan Sosialilsasi Rehab Asrama Mahasiwa Berau di Kota Makassar</t>
  </si>
  <si>
    <t>Makassar</t>
  </si>
  <si>
    <t>28 Juli 2023</t>
  </si>
  <si>
    <t>30 Juli 2023</t>
  </si>
  <si>
    <t>Melia Makasar</t>
  </si>
  <si>
    <t>NLAFDC</t>
  </si>
  <si>
    <t>9902173420357</t>
  </si>
  <si>
    <t xml:space="preserve">Makassar </t>
  </si>
  <si>
    <t>JGCHTT</t>
  </si>
  <si>
    <t>9902173862790</t>
  </si>
  <si>
    <t>9902173420358</t>
  </si>
  <si>
    <t>9902173862791</t>
  </si>
  <si>
    <t>800.1.11.1/263/DPUPR-KAB.P3BJK2023</t>
  </si>
  <si>
    <t>Sosialisasi Peraturan Menteri Pekerjaan Umum dan Perumahan Rakyat Nomor 1 Tahun 2023 Tentang Pedoman Penagawasn Penyelenggaraan Jasa Konstruksi</t>
  </si>
  <si>
    <t>08 Agus 2023</t>
  </si>
  <si>
    <t>10 Agus 2023</t>
  </si>
  <si>
    <t xml:space="preserve">Astara Hotel Balikpapan </t>
  </si>
  <si>
    <t>12 Agus 2023</t>
  </si>
  <si>
    <t>9902175213859</t>
  </si>
  <si>
    <t>ASTON</t>
  </si>
  <si>
    <t>800.1.11.1/         /DPUPR-KAB.P3BJK2023</t>
  </si>
  <si>
    <t>Kunjungan Suplaier / Distributor / Penyedia Material ACP Seven Untuk Pekerjaan Rehab DPUPR</t>
  </si>
  <si>
    <t>24 Juli 2023</t>
  </si>
  <si>
    <t>26 Juli 2023</t>
  </si>
  <si>
    <t>Kosenda Hotel</t>
  </si>
  <si>
    <t>KKVJBW</t>
  </si>
  <si>
    <t>9902173048995</t>
  </si>
  <si>
    <t>27 Juli 2023</t>
  </si>
  <si>
    <t>NLYXLR</t>
  </si>
  <si>
    <t>9902173414492</t>
  </si>
  <si>
    <t>9902173048996</t>
  </si>
  <si>
    <t>9902173414493</t>
  </si>
  <si>
    <t>9902173048997</t>
  </si>
  <si>
    <t>29 Juli 2023</t>
  </si>
  <si>
    <t>YYHVSY</t>
  </si>
  <si>
    <t>141415080214</t>
  </si>
  <si>
    <t>090.1/             / DPUPR-KAB.UM/2023</t>
  </si>
  <si>
    <t>Koordinasi Laporan Progres Paket Pekerjaan Sarana dan Prasarana Pengkalan Pendaratan Ikan ( PPI ) - Pembangunan TPI Tanjung Batu Kecamatan Pulau Derwan ke BPKAD Propinsi Kalimantan Timur</t>
  </si>
  <si>
    <t>Midtown Hotel Samarinda</t>
  </si>
  <si>
    <t>IW 1485</t>
  </si>
  <si>
    <t>9902173323347</t>
  </si>
  <si>
    <t>800.1.11.1/244/DPUPR-KAB.P3BJK/2023</t>
  </si>
  <si>
    <t>Menghadiri Kegiatan Sosialisasi dan Konsultasi Publik Pengadaan Tanah Asrama Mahasiswa Berau di Kota Makassar</t>
  </si>
  <si>
    <t>07 Agus 2023</t>
  </si>
  <si>
    <t>Gammara Hotel Makassar</t>
  </si>
  <si>
    <t>FQSVOC</t>
  </si>
  <si>
    <t>9902174443072</t>
  </si>
  <si>
    <t>KCGFBN</t>
  </si>
  <si>
    <t>9902174842017</t>
  </si>
  <si>
    <t>04 Agus 2023</t>
  </si>
  <si>
    <t>HUFVLL</t>
  </si>
  <si>
    <t>9902174470963</t>
  </si>
  <si>
    <t>HTWUEY</t>
  </si>
  <si>
    <t>9902174841664</t>
  </si>
  <si>
    <t>JCKPPE</t>
  </si>
  <si>
    <t>9902175006638</t>
  </si>
  <si>
    <t>Natalia  Pandin, ST</t>
  </si>
  <si>
    <t>800.1.11.1/         /DPUPR-KAB.P3BJK/2023</t>
  </si>
  <si>
    <t>Tinjauan Material Videotron Pekerjaan rehab Gapura Selamat Datang dan Pemasangan Videotron</t>
  </si>
  <si>
    <t>EAISDW</t>
  </si>
  <si>
    <t>9902176924155</t>
  </si>
  <si>
    <t>JRUEFI</t>
  </si>
  <si>
    <t>9902177071754</t>
  </si>
  <si>
    <t>800.1.11.1/ 303/DPUPR-KAB.P3BJK/VIII/2023</t>
  </si>
  <si>
    <t>Rapat Pembahasan Lokasi Pembangunan Masjid dan Sarana Olah Raga Lapangan Terbuka Serta Kendala - Kendala di Lapangan Polda Kaltim</t>
  </si>
  <si>
    <t>15 Agus 2023</t>
  </si>
  <si>
    <t>17 Agus 2023</t>
  </si>
  <si>
    <t>LSZVZV</t>
  </si>
  <si>
    <t>9902175510244</t>
  </si>
  <si>
    <t>GOAKLK</t>
  </si>
  <si>
    <t>9902175669595</t>
  </si>
  <si>
    <t>9902175510243</t>
  </si>
  <si>
    <t>20 Agus 2023</t>
  </si>
  <si>
    <t>FRPVSM</t>
  </si>
  <si>
    <t>9902175953545</t>
  </si>
  <si>
    <t>800.1.11.1/ 507/DPUPR-KAB.P3BJK/2023</t>
  </si>
  <si>
    <t xml:space="preserve">Menghadiri Undangan Penyusunan SHST Bangunan Gedung Negara Wilayah Kalimantan Timur </t>
  </si>
  <si>
    <t>09 Okt 2023</t>
  </si>
  <si>
    <t>11 Okt 2023</t>
  </si>
  <si>
    <t>MKMQ4E</t>
  </si>
  <si>
    <t>252125332609</t>
  </si>
  <si>
    <t>ZIYWQQ</t>
  </si>
  <si>
    <t>161714103333</t>
  </si>
  <si>
    <t>OPD:  DPUPR P3BJK</t>
  </si>
  <si>
    <t>01 Maret 2023</t>
  </si>
  <si>
    <t>03 Maret 2023</t>
  </si>
  <si>
    <t>10 Agustus 2023</t>
  </si>
  <si>
    <t>41.</t>
  </si>
  <si>
    <t>12 Agustus 2023</t>
  </si>
  <si>
    <t>23 Agustus 2023</t>
  </si>
  <si>
    <t>26 Agustus 2023</t>
  </si>
  <si>
    <t>090.1/           /DPUPR-KAB..UM/2023</t>
  </si>
  <si>
    <t>Survey Review HPS Produsen / Pabrikan / Agen / Distributor Pada Pekerjaan Rehab Gedung DPUPR</t>
  </si>
  <si>
    <t>27 Peb 2023</t>
  </si>
  <si>
    <t>DWOEPJ</t>
  </si>
  <si>
    <t>990215528750</t>
  </si>
  <si>
    <t>Citi Link</t>
  </si>
  <si>
    <t>JKSH3B</t>
  </si>
  <si>
    <t>192102152403</t>
  </si>
  <si>
    <t>BEJGK3</t>
  </si>
  <si>
    <t>HB4USS</t>
  </si>
  <si>
    <t xml:space="preserve"> Ridho Septian Rahaman, ST</t>
  </si>
  <si>
    <t>Kunjungan Ke TPI Brondong Kabupaten Lamongan Dalam Rangka  Survey Pembangunan TPI Tanjung Batu Kecamatan Pulau Derawan</t>
  </si>
  <si>
    <t>Swiss - Belinn</t>
  </si>
  <si>
    <t>19 Peb 2023</t>
  </si>
  <si>
    <t>21 Peb 2023</t>
  </si>
  <si>
    <t>Jimmy Arwi Siregar, ST, M.Eng</t>
  </si>
  <si>
    <t>090.1/ 49 /DPUPR-KAB..UM/2023</t>
  </si>
  <si>
    <t xml:space="preserve"> Survey Harga Atap Membran di Surabaya</t>
  </si>
  <si>
    <t>09 Peb 2023</t>
  </si>
  <si>
    <t>11 Peb 2023</t>
  </si>
  <si>
    <t>JCIZNE</t>
  </si>
  <si>
    <t>9902154548050</t>
  </si>
  <si>
    <t>RGZZMR</t>
  </si>
  <si>
    <t>9902154810714</t>
  </si>
  <si>
    <t>Menghadiri Undangan Pelatihan Penyusunan Harga Satuan</t>
  </si>
  <si>
    <t>ZWLCTZ</t>
  </si>
  <si>
    <t>9902156636726</t>
  </si>
  <si>
    <t>SIBBKE</t>
  </si>
  <si>
    <t>9902157173938</t>
  </si>
  <si>
    <t>Swiss - BelHotel</t>
  </si>
  <si>
    <t>9902156636725</t>
  </si>
  <si>
    <t>05 Maret 2023</t>
  </si>
  <si>
    <t>LSBCIH</t>
  </si>
  <si>
    <t>9902157173379</t>
  </si>
  <si>
    <t>090.1/ 091 /DPUPR-KAB..UM/2023</t>
  </si>
  <si>
    <t>Konsultasi dan Koordinasi Sekretariat SIMBG Ke Samarinda</t>
  </si>
  <si>
    <t>EFCHFF</t>
  </si>
  <si>
    <t>9902161027303</t>
  </si>
  <si>
    <t>GLOETG</t>
  </si>
  <si>
    <t>9902161027301</t>
  </si>
  <si>
    <t>Natalia Pandin, ST</t>
  </si>
  <si>
    <t>Della Riwi Anjani, SE</t>
  </si>
  <si>
    <t>9902161027302</t>
  </si>
  <si>
    <t>Midtown Residence Marvell Citi</t>
  </si>
  <si>
    <t>9902164206801</t>
  </si>
  <si>
    <t>WWVPIJ</t>
  </si>
  <si>
    <t>9902164660076</t>
  </si>
  <si>
    <t>800.1.11.1/ 265/DPUPR-KAB.P3BJK/2023</t>
  </si>
  <si>
    <t>Wiwin Juli Sri Winarni, ST</t>
  </si>
  <si>
    <t>Bimbingan Teknis Administrator Sistem Informasi Pembina Jasa Konstruksi ( SIPJAKI )</t>
  </si>
  <si>
    <t>J8PNJL</t>
  </si>
  <si>
    <t>193431271923</t>
  </si>
  <si>
    <t>DCNY3Z</t>
  </si>
  <si>
    <t>070527142416</t>
  </si>
  <si>
    <t>090.1/ 340 /DPUPR-KAB.UM/2023</t>
  </si>
  <si>
    <t xml:space="preserve">Undangan Asistensi Rancangan Peraturan Daerah Kabupaten Berau Tentang Pajak Daerah dan Retribusi Daerah Dengan Dirjen Bina Keuangan Daerah Up. Direktor Pendapatan Daerah Kementrian Dalam Negeri </t>
  </si>
  <si>
    <t>Yello Hotel Harmoni</t>
  </si>
  <si>
    <t>UKDW2U</t>
  </si>
  <si>
    <t>062107102206</t>
  </si>
  <si>
    <t>DPSAG</t>
  </si>
  <si>
    <t>9902176533068</t>
  </si>
  <si>
    <t>Endri Syafruddin</t>
  </si>
  <si>
    <t>DQHNKU</t>
  </si>
  <si>
    <t>9902176533080</t>
  </si>
  <si>
    <t>800.1.11.1/ 419 /DPUPR-KAB.P3BJK/2023</t>
  </si>
  <si>
    <t>Tes Beton Umur 28 Hari K - 250</t>
  </si>
  <si>
    <t>Fox Lite Hotel</t>
  </si>
  <si>
    <t>Midtown Hotel</t>
  </si>
  <si>
    <t>61.</t>
  </si>
  <si>
    <t>800.1.11.1/ 409 /DPUPR-KAB.P3BJK/2023</t>
  </si>
  <si>
    <t>Koordinasi dan Konsultansi Peraturan ke Derektorat Bina teknik Permukiman dan Perumahan, Direktorat Jenderal Cipta karya Kementerian Pekerjaan Umum dan Perumahan Rakyat</t>
  </si>
  <si>
    <t>Bandung</t>
  </si>
  <si>
    <t>Sultan Raya Hotel</t>
  </si>
  <si>
    <t>Lion Air</t>
  </si>
  <si>
    <t>MDZWYU</t>
  </si>
  <si>
    <t>9902177736137</t>
  </si>
  <si>
    <t>INMRRU</t>
  </si>
  <si>
    <t>9902177994723</t>
  </si>
  <si>
    <t>Erwin , ST, ME</t>
  </si>
  <si>
    <t>MQRCAD</t>
  </si>
  <si>
    <t>9902177668259</t>
  </si>
  <si>
    <t>9902177994722</t>
  </si>
  <si>
    <t>9902177668260</t>
  </si>
  <si>
    <t>9902177994724</t>
  </si>
  <si>
    <t>Djumadi Yusuf, SH</t>
  </si>
  <si>
    <t>Rusman, ST</t>
  </si>
  <si>
    <t>700 / 198 / Itkab - Um ( 2 ) / IX / 2023</t>
  </si>
  <si>
    <t>Koordinasi dan Konsultansi Peraturan ke Derektorat Bina teknik Permukiman dan Perumahan, Direktorat Jenderal Cipta karya Kementerian Pekerjaan Umum dan Perumahan Rakyat di Kab. Bandung</t>
  </si>
  <si>
    <t>9902177668258</t>
  </si>
  <si>
    <t>MDTMAH</t>
  </si>
  <si>
    <t>9902178073051</t>
  </si>
  <si>
    <t>Chairil Anwar, SE</t>
  </si>
  <si>
    <t>9902177668257</t>
  </si>
  <si>
    <t>Batik Air</t>
  </si>
  <si>
    <t>17 F</t>
  </si>
  <si>
    <t>EREKUS</t>
  </si>
  <si>
    <t>Dwi Rendra Wulan Putra , ST</t>
  </si>
  <si>
    <t>090.1 /          / DPUPR-KAB.UM / 2023</t>
  </si>
  <si>
    <t>Untuk Sesi Klasikal dan Uji Kompetensi Pelatihan Pengelolaan Teknis Pembangunan Bangunan Gedung Negara Oleh Bapekom PUPR Makassar</t>
  </si>
  <si>
    <t>01 Oktober 2023</t>
  </si>
  <si>
    <t>05 Oktober 2023</t>
  </si>
  <si>
    <t>IZAQUO</t>
  </si>
  <si>
    <t>9902180111809</t>
  </si>
  <si>
    <t>OSFXXZ</t>
  </si>
  <si>
    <t>9902180595375</t>
  </si>
  <si>
    <t>9902180111808</t>
  </si>
  <si>
    <t>9902180595374</t>
  </si>
  <si>
    <t>800.1.11.1/ 509 /DPUPR-KAB.P3BJK/2023</t>
  </si>
  <si>
    <t>Koordinasi Kegiatan Perencanaan dan Rehab Asrama Mahasiswa Kota Makassar</t>
  </si>
  <si>
    <t>11 Oktober 2023</t>
  </si>
  <si>
    <t>13 Oktober 2023</t>
  </si>
  <si>
    <t>Apartemen Vida View By BBC</t>
  </si>
  <si>
    <t>DEVE5T</t>
  </si>
  <si>
    <t>070908092804</t>
  </si>
  <si>
    <t>14 Oktober 2023</t>
  </si>
  <si>
    <t>JWMMKD</t>
  </si>
  <si>
    <t>9902181766928</t>
  </si>
  <si>
    <t>800.1.11.1/ 526 /DPUPR-KAB.P3BJK/2023</t>
  </si>
  <si>
    <t>Koordinasi TKDN Ke Kementrian  Perindustrian dan Perdagangan</t>
  </si>
  <si>
    <t>19 Oktober 2023</t>
  </si>
  <si>
    <t>21 Oktpber 2023</t>
  </si>
  <si>
    <t>IW 1367</t>
  </si>
  <si>
    <t>18 C</t>
  </si>
  <si>
    <t>JT 760</t>
  </si>
  <si>
    <t>17 C</t>
  </si>
  <si>
    <t>18 A</t>
  </si>
  <si>
    <t>Super Jet</t>
  </si>
  <si>
    <t>IW 84</t>
  </si>
  <si>
    <t>11A</t>
  </si>
  <si>
    <t>800.1.11.1/ 530 /DPUPR-KAB.P3BJK/2023</t>
  </si>
  <si>
    <t>Tinjauan Pabrik Material Solid Phenolic Solid Phenolic Pekerjaan Lanjutan Rehab Kantor Parawisata</t>
  </si>
  <si>
    <t>24 Oktober 2023</t>
  </si>
  <si>
    <t>25 Oktober 2023</t>
  </si>
  <si>
    <t>Grand Inna Tanjungan</t>
  </si>
  <si>
    <t>LWFXZE</t>
  </si>
  <si>
    <t>9902182520514</t>
  </si>
  <si>
    <t>9902182520515</t>
  </si>
  <si>
    <t>27 Oktober 2023</t>
  </si>
  <si>
    <t>800.1.11.1/ 531 /DPUPR-KAB.P3BJK/2023</t>
  </si>
  <si>
    <t>Koordinasi dan Konsultasi SIMBG Kab. Berau di Kementrian PUPR</t>
  </si>
  <si>
    <t>HSJVBL</t>
  </si>
  <si>
    <t>9902182521125</t>
  </si>
  <si>
    <t>GSNYSZ</t>
  </si>
  <si>
    <t>9902182315214</t>
  </si>
  <si>
    <t>800.1.11.1/ 529 /DPUPR-KAB.P3BJK/2023</t>
  </si>
  <si>
    <t xml:space="preserve"> Tinjauan Material membran</t>
  </si>
  <si>
    <t>Aston Kemayoran City</t>
  </si>
  <si>
    <t>IGFGBU</t>
  </si>
  <si>
    <t>9902182520522</t>
  </si>
  <si>
    <t>Surabay</t>
  </si>
  <si>
    <t>29 Oktober 2023</t>
  </si>
  <si>
    <t>9902182315210</t>
  </si>
  <si>
    <t>CJOHTW</t>
  </si>
  <si>
    <t>9902182520808</t>
  </si>
  <si>
    <t>GQLCUA</t>
  </si>
  <si>
    <t>9902182314872</t>
  </si>
  <si>
    <t>9902182520521</t>
  </si>
  <si>
    <t>GSQCBU</t>
  </si>
  <si>
    <t>9902182315854</t>
  </si>
  <si>
    <t>9902182315853</t>
  </si>
  <si>
    <t>Reza Sadewa Iftikhar M.N</t>
  </si>
  <si>
    <t>9902182521126</t>
  </si>
  <si>
    <t>9902182315855</t>
  </si>
  <si>
    <t>Randicha Frizila Fathona</t>
  </si>
  <si>
    <t>9902182521127</t>
  </si>
  <si>
    <t>9902182315856</t>
  </si>
  <si>
    <t>800.1.11.1/       /DPUPR-KAB.P3BJK/2023</t>
  </si>
  <si>
    <t>Monitoring Kegiatan SPN Polda Kaltim di Tenggarong</t>
  </si>
  <si>
    <t>20 Oktober 2023</t>
  </si>
  <si>
    <t>23 Oktober 2023</t>
  </si>
  <si>
    <t>Kunjungan Ke Vendor Videotron PT Loyalty Development Guna Melakukan Penyesuaian Barang</t>
  </si>
  <si>
    <t>EMUEXT</t>
  </si>
  <si>
    <t>9902182520962</t>
  </si>
  <si>
    <t>FENOBI</t>
  </si>
  <si>
    <t>9902182314756</t>
  </si>
  <si>
    <t>9902182315211</t>
  </si>
  <si>
    <t>9902182521130</t>
  </si>
  <si>
    <t>9902182315212</t>
  </si>
  <si>
    <t>Edy Darmawan, SE</t>
  </si>
  <si>
    <t>9902182521131</t>
  </si>
  <si>
    <t>9902182315213</t>
  </si>
  <si>
    <t>9902182521129</t>
  </si>
  <si>
    <t>ID 6430</t>
  </si>
  <si>
    <t>19 B</t>
  </si>
  <si>
    <t>01 Des 2023</t>
  </si>
  <si>
    <t>Sunlake Hotel</t>
  </si>
  <si>
    <t>Fachri Kurniawan</t>
  </si>
  <si>
    <t>97 - UM / LSP - AKM - KT / K / 2023</t>
  </si>
  <si>
    <t>Melaksanakan Kegiatan Sertifikasi Tenaga Kerja Konstruksi Kegiatan Balai Jasa Konstruksi Wilayah V banjarmasin</t>
  </si>
  <si>
    <t>08 Des 2023</t>
  </si>
  <si>
    <t>10 Des 2023</t>
  </si>
  <si>
    <t>JRJLVR</t>
  </si>
  <si>
    <t>9902187457034</t>
  </si>
  <si>
    <t>S8GEUB</t>
  </si>
  <si>
    <t>QG - 1403</t>
  </si>
  <si>
    <t>Kuswantoro</t>
  </si>
  <si>
    <t>9902187457035</t>
  </si>
  <si>
    <t>Rizal Zaini</t>
  </si>
  <si>
    <t>9902187457036</t>
  </si>
  <si>
    <t>Muhammad Salmani</t>
  </si>
  <si>
    <t>9902187457037</t>
  </si>
  <si>
    <t>Khairul Huda</t>
  </si>
  <si>
    <t>9902187457038</t>
  </si>
  <si>
    <t>Affan Anshari</t>
  </si>
  <si>
    <t>9902187457033</t>
  </si>
  <si>
    <t>Survey Material Untuk Pekerjaan Perencanaan di Surabaya</t>
  </si>
  <si>
    <t>Swiss Bellin Tunjungan</t>
  </si>
  <si>
    <t>GSSWJD</t>
  </si>
  <si>
    <t>9902184446744</t>
  </si>
  <si>
    <t>KLDMCM</t>
  </si>
  <si>
    <t>9902184662403</t>
  </si>
  <si>
    <t>CEFZCR</t>
  </si>
  <si>
    <t>9902184375645</t>
  </si>
  <si>
    <t>CEFKMK</t>
  </si>
  <si>
    <t>9902184349227</t>
  </si>
  <si>
    <t>OWNUPN</t>
  </si>
  <si>
    <t>9902184340129</t>
  </si>
  <si>
    <t>CUOHPS</t>
  </si>
  <si>
    <t>9902184747505</t>
  </si>
  <si>
    <t>800.1.11.1/ 607 /DPUPR-KAB.P3BJK/2023</t>
  </si>
  <si>
    <t>Mengikuti Pelatihan Kompetensi Pengadaan Barang Jasa Pemerintah PKK Tipe C ( Tatap Muka )</t>
  </si>
  <si>
    <t>11 Des 2023</t>
  </si>
  <si>
    <t>14 Des 2023</t>
  </si>
  <si>
    <t>MDHUIB</t>
  </si>
  <si>
    <t>9902187775137</t>
  </si>
  <si>
    <t>800.1.11.1/ 591 /DPUPR-KAB.P3BJK/2023</t>
  </si>
  <si>
    <t>Tinjauan Lapangan Rehabilitasi Asrama Pelajar / Mahasiswa Makassar</t>
  </si>
  <si>
    <t>D'prihotel Pattimura Makassar</t>
  </si>
  <si>
    <t>NRWCUI</t>
  </si>
  <si>
    <t>9902185033841</t>
  </si>
  <si>
    <t>LUGDGF</t>
  </si>
  <si>
    <t>9902185251813</t>
  </si>
  <si>
    <t>9902185033842</t>
  </si>
  <si>
    <t>EFHLWJ</t>
  </si>
  <si>
    <t>9902185462034</t>
  </si>
  <si>
    <t>9902185033843</t>
  </si>
  <si>
    <t>9902185251814</t>
  </si>
  <si>
    <t>800.1.11.1/ 605 /DPUPR-KAB.P3BJK/2023</t>
  </si>
  <si>
    <t>Studi Tiru Penerapan SPM Pada Pemerintah Daerah Kabupaten bantul</t>
  </si>
  <si>
    <t>Hotel NEO</t>
  </si>
  <si>
    <t>MUKNBD</t>
  </si>
  <si>
    <t>9902185669450</t>
  </si>
  <si>
    <t>800.1.11.1/ 606 /DPUPR-KAB.P3BJK/2023</t>
  </si>
  <si>
    <t>Pelatihan Tematik Pertanian, Pariwisata dan Pemanfaatan Informasi Geospasial Bagi Perencana Pembangunan Daerah</t>
  </si>
  <si>
    <t>AUJBWM</t>
  </si>
  <si>
    <t>9902186091759</t>
  </si>
  <si>
    <t>Tes Silinder Beton Pekerjaan Lanjutan Rehab Total Kantor KODIM ( APBD - P ) 2023</t>
  </si>
  <si>
    <t>03 Des 2023</t>
  </si>
  <si>
    <t>FQXDTE</t>
  </si>
  <si>
    <t>9902186748116</t>
  </si>
  <si>
    <t>LYZF2V</t>
  </si>
  <si>
    <t>3102706060</t>
  </si>
  <si>
    <t>Nani Rosialawati</t>
  </si>
  <si>
    <t>9902186748117</t>
  </si>
  <si>
    <t>WBQN6S</t>
  </si>
  <si>
    <t>3102699600</t>
  </si>
  <si>
    <t>Grand Verona Hotel</t>
  </si>
  <si>
    <t>9902186748118</t>
  </si>
</sst>
</file>

<file path=xl/styles.xml><?xml version="1.0" encoding="utf-8"?>
<styleSheet xmlns="http://schemas.openxmlformats.org/spreadsheetml/2006/main">
  <numFmts count="7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[$-409]dd\-mmm\-yy;@"/>
    <numFmt numFmtId="167" formatCode="_(* #,##0_);_(* \(#,##0\);_(* &quot;-&quot;??_);_(@_)"/>
    <numFmt numFmtId="168" formatCode="[$-421]dd\ mmmm\ yyyy;@"/>
    <numFmt numFmtId="169" formatCode="[$-C09]dd\-mmm\-yy;@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0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0" fontId="7" fillId="0" borderId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41" fontId="1" fillId="0" borderId="0" applyFont="0" applyFill="0" applyBorder="0" applyAlignment="0" applyProtection="0"/>
  </cellStyleXfs>
  <cellXfs count="217">
    <xf numFmtId="0" fontId="0" fillId="0" borderId="0" xfId="0"/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 vertical="top" wrapText="1"/>
    </xf>
    <xf numFmtId="0" fontId="3" fillId="0" borderId="0" xfId="1"/>
    <xf numFmtId="0" fontId="6" fillId="0" borderId="0" xfId="3" applyFont="1" applyAlignment="1">
      <alignment horizontal="center" wrapText="1"/>
    </xf>
    <xf numFmtId="0" fontId="6" fillId="0" borderId="0" xfId="3" applyFont="1" applyAlignment="1">
      <alignment horizontal="left" vertical="center" wrapText="1"/>
    </xf>
    <xf numFmtId="0" fontId="3" fillId="0" borderId="0" xfId="1" applyAlignment="1">
      <alignment vertical="center"/>
    </xf>
    <xf numFmtId="0" fontId="3" fillId="0" borderId="0" xfId="1" applyAlignment="1">
      <alignment horizontal="center"/>
    </xf>
    <xf numFmtId="0" fontId="3" fillId="0" borderId="0" xfId="1" applyAlignment="1">
      <alignment wrapText="1"/>
    </xf>
    <xf numFmtId="0" fontId="2" fillId="5" borderId="0" xfId="1" applyFont="1" applyFill="1"/>
    <xf numFmtId="0" fontId="8" fillId="5" borderId="0" xfId="8" applyFill="1"/>
    <xf numFmtId="169" fontId="8" fillId="5" borderId="0" xfId="8" applyNumberFormat="1" applyFill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/>
    <xf numFmtId="0" fontId="9" fillId="0" borderId="6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left" vertical="center" wrapText="1"/>
    </xf>
    <xf numFmtId="164" fontId="9" fillId="0" borderId="6" xfId="2" applyFont="1" applyFill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168" fontId="9" fillId="2" borderId="5" xfId="3" applyNumberFormat="1" applyFont="1" applyFill="1" applyBorder="1" applyAlignment="1">
      <alignment horizontal="center" vertical="center"/>
    </xf>
    <xf numFmtId="168" fontId="9" fillId="2" borderId="5" xfId="3" applyNumberFormat="1" applyFont="1" applyFill="1" applyBorder="1" applyAlignment="1">
      <alignment horizontal="center" vertical="center" wrapText="1"/>
    </xf>
    <xf numFmtId="168" fontId="9" fillId="2" borderId="1" xfId="3" applyNumberFormat="1" applyFont="1" applyFill="1" applyBorder="1" applyAlignment="1">
      <alignment horizontal="center" vertical="center" wrapText="1"/>
    </xf>
    <xf numFmtId="168" fontId="9" fillId="3" borderId="1" xfId="3" applyNumberFormat="1" applyFont="1" applyFill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5" xfId="2" applyNumberFormat="1" applyFont="1" applyFill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/>
    </xf>
    <xf numFmtId="0" fontId="9" fillId="2" borderId="5" xfId="3" applyFont="1" applyFill="1" applyBorder="1" applyAlignment="1">
      <alignment horizontal="center" vertical="center"/>
    </xf>
    <xf numFmtId="0" fontId="9" fillId="3" borderId="5" xfId="3" applyFont="1" applyFill="1" applyBorder="1" applyAlignment="1">
      <alignment horizontal="center" vertical="center"/>
    </xf>
    <xf numFmtId="0" fontId="10" fillId="0" borderId="8" xfId="1" applyFont="1" applyBorder="1" applyAlignment="1">
      <alignment horizontal="center" vertical="top"/>
    </xf>
    <xf numFmtId="0" fontId="10" fillId="0" borderId="8" xfId="2" applyNumberFormat="1" applyFont="1" applyFill="1" applyBorder="1" applyAlignment="1">
      <alignment horizontal="center" vertical="top" wrapText="1"/>
    </xf>
    <xf numFmtId="0" fontId="10" fillId="0" borderId="8" xfId="1" applyFont="1" applyBorder="1" applyAlignment="1">
      <alignment horizontal="justify" vertical="top"/>
    </xf>
    <xf numFmtId="164" fontId="10" fillId="0" borderId="8" xfId="2" quotePrefix="1" applyFont="1" applyFill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166" fontId="10" fillId="2" borderId="8" xfId="1" quotePrefix="1" applyNumberFormat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/>
    </xf>
    <xf numFmtId="167" fontId="10" fillId="3" borderId="8" xfId="5" applyNumberFormat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 wrapText="1"/>
    </xf>
    <xf numFmtId="166" fontId="10" fillId="2" borderId="8" xfId="1" applyNumberFormat="1" applyFont="1" applyFill="1" applyBorder="1" applyAlignment="1">
      <alignment horizontal="center" vertical="center"/>
    </xf>
    <xf numFmtId="1" fontId="10" fillId="3" borderId="8" xfId="1" quotePrefix="1" applyNumberFormat="1" applyFont="1" applyFill="1" applyBorder="1" applyAlignment="1">
      <alignment horizontal="center" vertical="center" wrapText="1"/>
    </xf>
    <xf numFmtId="164" fontId="10" fillId="2" borderId="8" xfId="7" applyFont="1" applyFill="1" applyBorder="1" applyAlignment="1">
      <alignment horizontal="center" vertical="center"/>
    </xf>
    <xf numFmtId="1" fontId="10" fillId="3" borderId="8" xfId="1" quotePrefix="1" applyNumberFormat="1" applyFont="1" applyFill="1" applyBorder="1" applyAlignment="1">
      <alignment horizontal="center" vertical="center"/>
    </xf>
    <xf numFmtId="0" fontId="10" fillId="0" borderId="9" xfId="1" applyFont="1" applyBorder="1" applyAlignment="1">
      <alignment horizontal="center" vertical="top"/>
    </xf>
    <xf numFmtId="0" fontId="10" fillId="0" borderId="9" xfId="2" applyNumberFormat="1" applyFont="1" applyFill="1" applyBorder="1" applyAlignment="1">
      <alignment horizontal="center" vertical="center" wrapText="1"/>
    </xf>
    <xf numFmtId="0" fontId="10" fillId="0" borderId="9" xfId="1" applyFont="1" applyBorder="1" applyAlignment="1">
      <alignment horizontal="justify" vertical="top"/>
    </xf>
    <xf numFmtId="164" fontId="10" fillId="0" borderId="9" xfId="2" quotePrefix="1" applyFont="1" applyFill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166" fontId="10" fillId="2" borderId="9" xfId="1" quotePrefix="1" applyNumberFormat="1" applyFont="1" applyFill="1" applyBorder="1" applyAlignment="1">
      <alignment horizontal="center" vertical="center"/>
    </xf>
    <xf numFmtId="0" fontId="10" fillId="2" borderId="9" xfId="1" applyFont="1" applyFill="1" applyBorder="1" applyAlignment="1">
      <alignment horizontal="center" vertical="center"/>
    </xf>
    <xf numFmtId="167" fontId="10" fillId="3" borderId="9" xfId="5" applyNumberFormat="1" applyFont="1" applyFill="1" applyBorder="1" applyAlignment="1">
      <alignment horizontal="center" vertical="center"/>
    </xf>
    <xf numFmtId="0" fontId="10" fillId="2" borderId="9" xfId="1" applyFont="1" applyFill="1" applyBorder="1" applyAlignment="1">
      <alignment horizontal="center" vertical="center" wrapText="1"/>
    </xf>
    <xf numFmtId="166" fontId="10" fillId="2" borderId="9" xfId="1" applyNumberFormat="1" applyFont="1" applyFill="1" applyBorder="1" applyAlignment="1">
      <alignment horizontal="center" vertical="center"/>
    </xf>
    <xf numFmtId="1" fontId="10" fillId="3" borderId="9" xfId="1" quotePrefix="1" applyNumberFormat="1" applyFont="1" applyFill="1" applyBorder="1" applyAlignment="1">
      <alignment horizontal="center" vertical="center" wrapText="1"/>
    </xf>
    <xf numFmtId="164" fontId="10" fillId="2" borderId="9" xfId="7" applyFont="1" applyFill="1" applyBorder="1" applyAlignment="1">
      <alignment horizontal="center" vertical="center"/>
    </xf>
    <xf numFmtId="1" fontId="10" fillId="3" borderId="9" xfId="1" quotePrefix="1" applyNumberFormat="1" applyFont="1" applyFill="1" applyBorder="1" applyAlignment="1">
      <alignment horizontal="center" vertical="center"/>
    </xf>
    <xf numFmtId="0" fontId="10" fillId="0" borderId="9" xfId="2" applyNumberFormat="1" applyFont="1" applyFill="1" applyBorder="1" applyAlignment="1">
      <alignment horizontal="left" vertical="center" wrapText="1"/>
    </xf>
    <xf numFmtId="0" fontId="10" fillId="0" borderId="9" xfId="1" applyFont="1" applyBorder="1" applyAlignment="1">
      <alignment horizontal="justify" vertical="center"/>
    </xf>
    <xf numFmtId="164" fontId="10" fillId="0" borderId="9" xfId="2" quotePrefix="1" applyFont="1" applyFill="1" applyBorder="1" applyAlignment="1">
      <alignment horizontal="justify" vertical="center"/>
    </xf>
    <xf numFmtId="166" fontId="10" fillId="2" borderId="9" xfId="1" quotePrefix="1" applyNumberFormat="1" applyFont="1" applyFill="1" applyBorder="1" applyAlignment="1">
      <alignment horizontal="justify" vertical="center"/>
    </xf>
    <xf numFmtId="1" fontId="10" fillId="3" borderId="9" xfId="1" applyNumberFormat="1" applyFont="1" applyFill="1" applyBorder="1" applyAlignment="1">
      <alignment horizontal="justify" vertical="center" wrapText="1"/>
    </xf>
    <xf numFmtId="164" fontId="10" fillId="2" borderId="9" xfId="7" applyFont="1" applyFill="1" applyBorder="1" applyAlignment="1">
      <alignment horizontal="justify" vertical="center"/>
    </xf>
    <xf numFmtId="1" fontId="10" fillId="3" borderId="9" xfId="1" applyNumberFormat="1" applyFont="1" applyFill="1" applyBorder="1" applyAlignment="1">
      <alignment horizontal="justify" vertical="center"/>
    </xf>
    <xf numFmtId="164" fontId="10" fillId="0" borderId="9" xfId="2" quotePrefix="1" applyFont="1" applyFill="1" applyBorder="1" applyAlignment="1">
      <alignment horizontal="justify" vertical="top"/>
    </xf>
    <xf numFmtId="0" fontId="10" fillId="0" borderId="9" xfId="1" quotePrefix="1" applyFont="1" applyBorder="1" applyAlignment="1">
      <alignment horizontal="center" vertical="top"/>
    </xf>
    <xf numFmtId="166" fontId="10" fillId="2" borderId="9" xfId="1" quotePrefix="1" applyNumberFormat="1" applyFont="1" applyFill="1" applyBorder="1" applyAlignment="1">
      <alignment horizontal="justify" vertical="top"/>
    </xf>
    <xf numFmtId="167" fontId="10" fillId="3" borderId="9" xfId="5" applyNumberFormat="1" applyFont="1" applyFill="1" applyBorder="1" applyAlignment="1">
      <alignment horizontal="center" vertical="top"/>
    </xf>
    <xf numFmtId="0" fontId="10" fillId="2" borderId="9" xfId="1" applyFont="1" applyFill="1" applyBorder="1" applyAlignment="1">
      <alignment horizontal="center" vertical="top" wrapText="1"/>
    </xf>
    <xf numFmtId="166" fontId="10" fillId="2" borderId="9" xfId="1" applyNumberFormat="1" applyFont="1" applyFill="1" applyBorder="1" applyAlignment="1">
      <alignment horizontal="center" vertical="top"/>
    </xf>
    <xf numFmtId="1" fontId="10" fillId="3" borderId="9" xfId="1" applyNumberFormat="1" applyFont="1" applyFill="1" applyBorder="1" applyAlignment="1">
      <alignment horizontal="justify" vertical="top" wrapText="1"/>
    </xf>
    <xf numFmtId="164" fontId="10" fillId="2" borderId="9" xfId="7" applyFont="1" applyFill="1" applyBorder="1" applyAlignment="1">
      <alignment horizontal="justify" vertical="top"/>
    </xf>
    <xf numFmtId="1" fontId="10" fillId="3" borderId="9" xfId="1" applyNumberFormat="1" applyFont="1" applyFill="1" applyBorder="1" applyAlignment="1">
      <alignment horizontal="justify" vertical="top"/>
    </xf>
    <xf numFmtId="0" fontId="10" fillId="0" borderId="9" xfId="2" quotePrefix="1" applyNumberFormat="1" applyFont="1" applyFill="1" applyBorder="1" applyAlignment="1">
      <alignment horizontal="left" vertical="center" wrapText="1"/>
    </xf>
    <xf numFmtId="0" fontId="10" fillId="0" borderId="9" xfId="1" quotePrefix="1" applyFont="1" applyBorder="1" applyAlignment="1">
      <alignment vertical="top"/>
    </xf>
    <xf numFmtId="0" fontId="10" fillId="2" borderId="9" xfId="1" applyFont="1" applyFill="1" applyBorder="1" applyAlignment="1">
      <alignment horizontal="center" vertical="top"/>
    </xf>
    <xf numFmtId="1" fontId="10" fillId="3" borderId="9" xfId="1" quotePrefix="1" applyNumberFormat="1" applyFont="1" applyFill="1" applyBorder="1" applyAlignment="1">
      <alignment horizontal="justify" vertical="top" wrapText="1"/>
    </xf>
    <xf numFmtId="166" fontId="10" fillId="2" borderId="9" xfId="1" applyNumberFormat="1" applyFont="1" applyFill="1" applyBorder="1" applyAlignment="1">
      <alignment horizontal="justify" vertical="top"/>
    </xf>
    <xf numFmtId="1" fontId="10" fillId="3" borderId="9" xfId="1" quotePrefix="1" applyNumberFormat="1" applyFont="1" applyFill="1" applyBorder="1" applyAlignment="1">
      <alignment horizontal="justify" vertical="top"/>
    </xf>
    <xf numFmtId="164" fontId="10" fillId="0" borderId="11" xfId="2" quotePrefix="1" applyFont="1" applyFill="1" applyBorder="1" applyAlignment="1">
      <alignment horizontal="justify" vertical="top"/>
    </xf>
    <xf numFmtId="167" fontId="10" fillId="3" borderId="11" xfId="5" applyNumberFormat="1" applyFont="1" applyFill="1" applyBorder="1" applyAlignment="1">
      <alignment horizontal="center" vertical="top"/>
    </xf>
    <xf numFmtId="166" fontId="10" fillId="2" borderId="11" xfId="1" quotePrefix="1" applyNumberFormat="1" applyFont="1" applyFill="1" applyBorder="1" applyAlignment="1">
      <alignment horizontal="justify" vertical="top"/>
    </xf>
    <xf numFmtId="166" fontId="10" fillId="2" borderId="11" xfId="1" applyNumberFormat="1" applyFont="1" applyFill="1" applyBorder="1" applyAlignment="1">
      <alignment horizontal="center" vertical="top"/>
    </xf>
    <xf numFmtId="166" fontId="10" fillId="2" borderId="11" xfId="1" applyNumberFormat="1" applyFont="1" applyFill="1" applyBorder="1" applyAlignment="1">
      <alignment horizontal="justify" vertical="top"/>
    </xf>
    <xf numFmtId="0" fontId="10" fillId="0" borderId="10" xfId="1" applyFont="1" applyBorder="1" applyAlignment="1">
      <alignment horizontal="center" vertical="top"/>
    </xf>
    <xf numFmtId="0" fontId="10" fillId="0" borderId="10" xfId="2" quotePrefix="1" applyNumberFormat="1" applyFont="1" applyFill="1" applyBorder="1" applyAlignment="1">
      <alignment horizontal="left" vertical="center" wrapText="1"/>
    </xf>
    <xf numFmtId="0" fontId="10" fillId="0" borderId="10" xfId="1" applyFont="1" applyBorder="1" applyAlignment="1">
      <alignment horizontal="justify" vertical="top"/>
    </xf>
    <xf numFmtId="164" fontId="10" fillId="0" borderId="10" xfId="2" quotePrefix="1" applyFont="1" applyFill="1" applyBorder="1" applyAlignment="1">
      <alignment horizontal="justify" vertical="top"/>
    </xf>
    <xf numFmtId="0" fontId="10" fillId="0" borderId="10" xfId="1" quotePrefix="1" applyFont="1" applyBorder="1" applyAlignment="1">
      <alignment vertical="top"/>
    </xf>
    <xf numFmtId="166" fontId="10" fillId="2" borderId="10" xfId="1" quotePrefix="1" applyNumberFormat="1" applyFont="1" applyFill="1" applyBorder="1" applyAlignment="1">
      <alignment horizontal="justify" vertical="top"/>
    </xf>
    <xf numFmtId="0" fontId="10" fillId="2" borderId="10" xfId="1" applyFont="1" applyFill="1" applyBorder="1" applyAlignment="1">
      <alignment horizontal="center" vertical="top"/>
    </xf>
    <xf numFmtId="167" fontId="10" fillId="3" borderId="10" xfId="5" applyNumberFormat="1" applyFont="1" applyFill="1" applyBorder="1" applyAlignment="1">
      <alignment horizontal="center" vertical="top"/>
    </xf>
    <xf numFmtId="0" fontId="10" fillId="2" borderId="10" xfId="1" applyFont="1" applyFill="1" applyBorder="1" applyAlignment="1">
      <alignment horizontal="center" vertical="top" wrapText="1"/>
    </xf>
    <xf numFmtId="166" fontId="10" fillId="2" borderId="10" xfId="1" applyNumberFormat="1" applyFont="1" applyFill="1" applyBorder="1" applyAlignment="1">
      <alignment horizontal="center" vertical="top"/>
    </xf>
    <xf numFmtId="1" fontId="10" fillId="3" borderId="10" xfId="1" quotePrefix="1" applyNumberFormat="1" applyFont="1" applyFill="1" applyBorder="1" applyAlignment="1">
      <alignment horizontal="justify" vertical="top" wrapText="1"/>
    </xf>
    <xf numFmtId="164" fontId="10" fillId="2" borderId="10" xfId="7" applyFont="1" applyFill="1" applyBorder="1" applyAlignment="1">
      <alignment horizontal="justify" vertical="top"/>
    </xf>
    <xf numFmtId="166" fontId="10" fillId="2" borderId="10" xfId="1" applyNumberFormat="1" applyFont="1" applyFill="1" applyBorder="1" applyAlignment="1">
      <alignment horizontal="justify" vertical="top"/>
    </xf>
    <xf numFmtId="1" fontId="10" fillId="3" borderId="10" xfId="1" quotePrefix="1" applyNumberFormat="1" applyFont="1" applyFill="1" applyBorder="1" applyAlignment="1">
      <alignment horizontal="justify" vertical="top"/>
    </xf>
    <xf numFmtId="0" fontId="9" fillId="0" borderId="12" xfId="1" applyFont="1" applyBorder="1" applyAlignment="1">
      <alignment horizontal="center" vertical="top"/>
    </xf>
    <xf numFmtId="0" fontId="9" fillId="0" borderId="13" xfId="1" applyFont="1" applyBorder="1" applyAlignment="1">
      <alignment horizontal="center" vertical="top" wrapText="1"/>
    </xf>
    <xf numFmtId="0" fontId="9" fillId="0" borderId="14" xfId="1" applyFont="1" applyBorder="1" applyAlignment="1">
      <alignment horizontal="center" vertical="top"/>
    </xf>
    <xf numFmtId="164" fontId="9" fillId="0" borderId="15" xfId="2" quotePrefix="1" applyFont="1" applyFill="1" applyBorder="1" applyAlignment="1">
      <alignment horizontal="justify" vertical="top"/>
    </xf>
    <xf numFmtId="0" fontId="10" fillId="0" borderId="12" xfId="1" applyFont="1" applyBorder="1" applyAlignment="1">
      <alignment vertical="top"/>
    </xf>
    <xf numFmtId="0" fontId="10" fillId="0" borderId="13" xfId="1" applyFont="1" applyBorder="1" applyAlignment="1">
      <alignment vertical="top"/>
    </xf>
    <xf numFmtId="0" fontId="10" fillId="0" borderId="13" xfId="1" applyFont="1" applyBorder="1" applyAlignment="1">
      <alignment vertical="top" wrapText="1"/>
    </xf>
    <xf numFmtId="0" fontId="11" fillId="0" borderId="0" xfId="1" applyFont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/>
    <xf numFmtId="0" fontId="12" fillId="0" borderId="0" xfId="1" applyFont="1"/>
    <xf numFmtId="0" fontId="13" fillId="5" borderId="0" xfId="1" applyFont="1" applyFill="1"/>
    <xf numFmtId="0" fontId="11" fillId="5" borderId="0" xfId="1" applyFont="1" applyFill="1"/>
    <xf numFmtId="0" fontId="14" fillId="5" borderId="0" xfId="8" applyFont="1" applyFill="1"/>
    <xf numFmtId="169" fontId="14" fillId="5" borderId="0" xfId="8" applyNumberFormat="1" applyFont="1" applyFill="1" applyAlignment="1">
      <alignment horizontal="center"/>
    </xf>
    <xf numFmtId="0" fontId="10" fillId="0" borderId="0" xfId="1" applyFont="1" applyAlignment="1">
      <alignment vertical="top"/>
    </xf>
    <xf numFmtId="0" fontId="10" fillId="0" borderId="0" xfId="1" applyFont="1" applyAlignment="1">
      <alignment horizontal="center" vertical="top" wrapText="1"/>
    </xf>
    <xf numFmtId="0" fontId="9" fillId="0" borderId="0" xfId="3" applyFont="1"/>
    <xf numFmtId="0" fontId="9" fillId="0" borderId="0" xfId="3" applyFont="1" applyAlignment="1">
      <alignment horizontal="center" wrapText="1"/>
    </xf>
    <xf numFmtId="0" fontId="9" fillId="0" borderId="0" xfId="3" applyFont="1" applyAlignment="1">
      <alignment horizontal="center"/>
    </xf>
    <xf numFmtId="0" fontId="9" fillId="0" borderId="0" xfId="3" applyFont="1" applyAlignment="1">
      <alignment horizontal="left" vertical="center" wrapText="1"/>
    </xf>
    <xf numFmtId="0" fontId="11" fillId="4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0" fontId="11" fillId="4" borderId="0" xfId="1" applyFont="1" applyFill="1"/>
    <xf numFmtId="0" fontId="13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9" fontId="10" fillId="2" borderId="9" xfId="1" applyNumberFormat="1" applyFont="1" applyFill="1" applyBorder="1" applyAlignment="1">
      <alignment horizontal="center" vertical="center" wrapText="1"/>
    </xf>
    <xf numFmtId="0" fontId="10" fillId="0" borderId="8" xfId="2" applyNumberFormat="1" applyFont="1" applyFill="1" applyBorder="1" applyAlignment="1">
      <alignment horizontal="left" vertical="top" wrapText="1"/>
    </xf>
    <xf numFmtId="0" fontId="10" fillId="0" borderId="9" xfId="2" applyNumberFormat="1" applyFont="1" applyFill="1" applyBorder="1" applyAlignment="1">
      <alignment horizontal="left" vertical="center"/>
    </xf>
    <xf numFmtId="0" fontId="10" fillId="0" borderId="10" xfId="2" applyNumberFormat="1" applyFont="1" applyFill="1" applyBorder="1" applyAlignment="1">
      <alignment horizontal="left" vertical="center" wrapText="1"/>
    </xf>
    <xf numFmtId="164" fontId="10" fillId="0" borderId="10" xfId="2" quotePrefix="1" applyFont="1" applyFill="1" applyBorder="1" applyAlignment="1">
      <alignment horizontal="center" vertical="center"/>
    </xf>
    <xf numFmtId="164" fontId="10" fillId="0" borderId="10" xfId="2" quotePrefix="1" applyFont="1" applyFill="1" applyBorder="1" applyAlignment="1">
      <alignment horizontal="justify" vertical="center"/>
    </xf>
    <xf numFmtId="167" fontId="10" fillId="3" borderId="10" xfId="5" applyNumberFormat="1" applyFont="1" applyFill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2" borderId="10" xfId="1" applyFont="1" applyFill="1" applyBorder="1" applyAlignment="1">
      <alignment horizontal="center" vertical="center"/>
    </xf>
    <xf numFmtId="166" fontId="10" fillId="2" borderId="10" xfId="1" quotePrefix="1" applyNumberFormat="1" applyFont="1" applyFill="1" applyBorder="1" applyAlignment="1">
      <alignment horizontal="center" vertical="center"/>
    </xf>
    <xf numFmtId="167" fontId="10" fillId="3" borderId="10" xfId="5" applyNumberFormat="1" applyFont="1" applyFill="1" applyBorder="1" applyAlignment="1">
      <alignment vertical="center"/>
    </xf>
    <xf numFmtId="9" fontId="10" fillId="2" borderId="10" xfId="1" applyNumberFormat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5" xfId="2" applyNumberFormat="1" applyFont="1" applyFill="1" applyBorder="1" applyAlignment="1">
      <alignment horizontal="left" vertical="center" wrapText="1"/>
    </xf>
    <xf numFmtId="0" fontId="10" fillId="0" borderId="5" xfId="2" applyNumberFormat="1" applyFont="1" applyFill="1" applyBorder="1" applyAlignment="1">
      <alignment horizontal="center" vertical="center" wrapText="1"/>
    </xf>
    <xf numFmtId="0" fontId="10" fillId="0" borderId="5" xfId="1" applyFont="1" applyBorder="1" applyAlignment="1">
      <alignment horizontal="justify" vertical="center"/>
    </xf>
    <xf numFmtId="164" fontId="10" fillId="0" borderId="5" xfId="2" quotePrefix="1" applyFont="1" applyFill="1" applyBorder="1" applyAlignment="1">
      <alignment horizontal="center" vertical="center"/>
    </xf>
    <xf numFmtId="166" fontId="10" fillId="2" borderId="5" xfId="1" applyNumberFormat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167" fontId="10" fillId="3" borderId="5" xfId="5" applyNumberFormat="1" applyFont="1" applyFill="1" applyBorder="1" applyAlignment="1">
      <alignment horizontal="center" vertical="center"/>
    </xf>
    <xf numFmtId="9" fontId="10" fillId="2" borderId="5" xfId="1" applyNumberFormat="1" applyFont="1" applyFill="1" applyBorder="1" applyAlignment="1">
      <alignment horizontal="center" vertical="center" wrapText="1"/>
    </xf>
    <xf numFmtId="1" fontId="10" fillId="3" borderId="5" xfId="1" applyNumberFormat="1" applyFont="1" applyFill="1" applyBorder="1" applyAlignment="1">
      <alignment horizontal="center" vertical="center" wrapText="1"/>
    </xf>
    <xf numFmtId="1" fontId="10" fillId="3" borderId="5" xfId="1" quotePrefix="1" applyNumberFormat="1" applyFont="1" applyFill="1" applyBorder="1" applyAlignment="1">
      <alignment horizontal="center" vertical="center" wrapText="1"/>
    </xf>
    <xf numFmtId="164" fontId="10" fillId="2" borderId="5" xfId="7" applyFont="1" applyFill="1" applyBorder="1" applyAlignment="1">
      <alignment horizontal="center" vertical="center"/>
    </xf>
    <xf numFmtId="166" fontId="10" fillId="2" borderId="5" xfId="1" quotePrefix="1" applyNumberFormat="1" applyFont="1" applyFill="1" applyBorder="1" applyAlignment="1">
      <alignment horizontal="center" vertical="center"/>
    </xf>
    <xf numFmtId="1" fontId="10" fillId="3" borderId="5" xfId="1" applyNumberFormat="1" applyFont="1" applyFill="1" applyBorder="1" applyAlignment="1">
      <alignment horizontal="center" vertical="center"/>
    </xf>
    <xf numFmtId="1" fontId="10" fillId="3" borderId="5" xfId="1" quotePrefix="1" applyNumberFormat="1" applyFont="1" applyFill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6" xfId="2" applyNumberFormat="1" applyFont="1" applyFill="1" applyBorder="1" applyAlignment="1">
      <alignment horizontal="left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justify" vertical="center"/>
    </xf>
    <xf numFmtId="164" fontId="10" fillId="0" borderId="6" xfId="2" quotePrefix="1" applyFont="1" applyFill="1" applyBorder="1" applyAlignment="1">
      <alignment horizontal="center" vertical="center"/>
    </xf>
    <xf numFmtId="166" fontId="10" fillId="2" borderId="6" xfId="1" applyNumberFormat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167" fontId="10" fillId="3" borderId="6" xfId="5" applyNumberFormat="1" applyFont="1" applyFill="1" applyBorder="1" applyAlignment="1">
      <alignment horizontal="center" vertical="center"/>
    </xf>
    <xf numFmtId="9" fontId="10" fillId="2" borderId="6" xfId="1" applyNumberFormat="1" applyFont="1" applyFill="1" applyBorder="1" applyAlignment="1">
      <alignment horizontal="center" vertical="center" wrapText="1"/>
    </xf>
    <xf numFmtId="1" fontId="10" fillId="3" borderId="6" xfId="1" applyNumberFormat="1" applyFont="1" applyFill="1" applyBorder="1" applyAlignment="1">
      <alignment horizontal="center" vertical="center" wrapText="1"/>
    </xf>
    <xf numFmtId="1" fontId="10" fillId="3" borderId="6" xfId="1" quotePrefix="1" applyNumberFormat="1" applyFont="1" applyFill="1" applyBorder="1" applyAlignment="1">
      <alignment horizontal="center" vertical="center" wrapText="1"/>
    </xf>
    <xf numFmtId="164" fontId="10" fillId="2" borderId="6" xfId="7" applyFont="1" applyFill="1" applyBorder="1" applyAlignment="1">
      <alignment horizontal="center" vertical="center"/>
    </xf>
    <xf numFmtId="166" fontId="10" fillId="2" borderId="6" xfId="1" quotePrefix="1" applyNumberFormat="1" applyFont="1" applyFill="1" applyBorder="1" applyAlignment="1">
      <alignment horizontal="center" vertical="center"/>
    </xf>
    <xf numFmtId="1" fontId="10" fillId="3" borderId="6" xfId="1" applyNumberFormat="1" applyFont="1" applyFill="1" applyBorder="1" applyAlignment="1">
      <alignment horizontal="center" vertical="center"/>
    </xf>
    <xf numFmtId="1" fontId="10" fillId="3" borderId="6" xfId="1" quotePrefix="1" applyNumberFormat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167" fontId="10" fillId="0" borderId="6" xfId="5" applyNumberFormat="1" applyFont="1" applyFill="1" applyBorder="1" applyAlignment="1">
      <alignment horizontal="center" vertical="center"/>
    </xf>
    <xf numFmtId="1" fontId="10" fillId="3" borderId="9" xfId="1" applyNumberFormat="1" applyFont="1" applyFill="1" applyBorder="1" applyAlignment="1">
      <alignment horizontal="center" vertical="center" wrapText="1"/>
    </xf>
    <xf numFmtId="1" fontId="10" fillId="3" borderId="9" xfId="1" applyNumberFormat="1" applyFont="1" applyFill="1" applyBorder="1" applyAlignment="1">
      <alignment horizontal="center" vertical="center"/>
    </xf>
    <xf numFmtId="166" fontId="10" fillId="2" borderId="9" xfId="1" applyNumberFormat="1" applyFont="1" applyFill="1" applyBorder="1" applyAlignment="1">
      <alignment horizontal="justify" vertical="center"/>
    </xf>
    <xf numFmtId="41" fontId="10" fillId="3" borderId="9" xfId="9" applyFont="1" applyFill="1" applyBorder="1" applyAlignment="1">
      <alignment horizontal="center" vertical="top"/>
    </xf>
    <xf numFmtId="0" fontId="10" fillId="6" borderId="6" xfId="2" applyNumberFormat="1" applyFont="1" applyFill="1" applyBorder="1" applyAlignment="1">
      <alignment horizontal="left" vertical="center" wrapText="1"/>
    </xf>
    <xf numFmtId="166" fontId="10" fillId="2" borderId="11" xfId="1" applyNumberFormat="1" applyFont="1" applyFill="1" applyBorder="1" applyAlignment="1">
      <alignment horizontal="center" vertical="center"/>
    </xf>
    <xf numFmtId="164" fontId="10" fillId="0" borderId="11" xfId="2" quotePrefix="1" applyFont="1" applyFill="1" applyBorder="1" applyAlignment="1">
      <alignment horizontal="justify" vertical="center"/>
    </xf>
    <xf numFmtId="0" fontId="10" fillId="0" borderId="9" xfId="1" applyFont="1" applyBorder="1" applyAlignment="1">
      <alignment vertical="center"/>
    </xf>
    <xf numFmtId="167" fontId="10" fillId="3" borderId="11" xfId="5" applyNumberFormat="1" applyFont="1" applyFill="1" applyBorder="1" applyAlignment="1">
      <alignment horizontal="center" vertical="center"/>
    </xf>
    <xf numFmtId="41" fontId="10" fillId="3" borderId="9" xfId="9" applyFont="1" applyFill="1" applyBorder="1" applyAlignment="1">
      <alignment horizontal="center" vertical="center"/>
    </xf>
    <xf numFmtId="164" fontId="10" fillId="0" borderId="11" xfId="2" quotePrefix="1" applyFont="1" applyFill="1" applyBorder="1" applyAlignment="1">
      <alignment horizontal="center" vertical="center"/>
    </xf>
    <xf numFmtId="0" fontId="10" fillId="0" borderId="6" xfId="2" applyNumberFormat="1" applyFont="1" applyFill="1" applyBorder="1" applyAlignment="1">
      <alignment horizontal="left" vertical="center"/>
    </xf>
    <xf numFmtId="164" fontId="10" fillId="0" borderId="6" xfId="2" quotePrefix="1" applyFont="1" applyFill="1" applyBorder="1" applyAlignment="1">
      <alignment horizontal="justify" vertical="center"/>
    </xf>
    <xf numFmtId="166" fontId="10" fillId="2" borderId="6" xfId="1" applyNumberFormat="1" applyFont="1" applyFill="1" applyBorder="1" applyAlignment="1">
      <alignment horizontal="justify" vertical="center"/>
    </xf>
    <xf numFmtId="164" fontId="10" fillId="2" borderId="6" xfId="7" applyFont="1" applyFill="1" applyBorder="1" applyAlignment="1">
      <alignment horizontal="justify" vertical="center"/>
    </xf>
    <xf numFmtId="164" fontId="10" fillId="0" borderId="5" xfId="2" quotePrefix="1" applyFont="1" applyFill="1" applyBorder="1" applyAlignment="1">
      <alignment horizontal="justify" vertical="center"/>
    </xf>
    <xf numFmtId="166" fontId="10" fillId="2" borderId="5" xfId="1" applyNumberFormat="1" applyFont="1" applyFill="1" applyBorder="1" applyAlignment="1">
      <alignment horizontal="justify" vertical="center"/>
    </xf>
    <xf numFmtId="164" fontId="10" fillId="2" borderId="5" xfId="7" applyFont="1" applyFill="1" applyBorder="1" applyAlignment="1">
      <alignment horizontal="justify" vertical="center"/>
    </xf>
    <xf numFmtId="0" fontId="10" fillId="0" borderId="16" xfId="1" applyFont="1" applyBorder="1" applyAlignment="1">
      <alignment horizontal="center" vertical="center"/>
    </xf>
    <xf numFmtId="0" fontId="10" fillId="6" borderId="6" xfId="1" applyFont="1" applyFill="1" applyBorder="1" applyAlignment="1">
      <alignment horizontal="justify" vertical="center"/>
    </xf>
    <xf numFmtId="0" fontId="10" fillId="6" borderId="5" xfId="1" applyFont="1" applyFill="1" applyBorder="1" applyAlignment="1">
      <alignment horizontal="justify" vertical="center"/>
    </xf>
    <xf numFmtId="0" fontId="10" fillId="6" borderId="9" xfId="1" applyFont="1" applyFill="1" applyBorder="1" applyAlignment="1">
      <alignment horizontal="justify" vertical="center"/>
    </xf>
    <xf numFmtId="0" fontId="10" fillId="6" borderId="9" xfId="1" applyFont="1" applyFill="1" applyBorder="1" applyAlignment="1">
      <alignment horizontal="justify" vertical="top"/>
    </xf>
    <xf numFmtId="0" fontId="10" fillId="6" borderId="9" xfId="1" applyFont="1" applyFill="1" applyBorder="1" applyAlignment="1">
      <alignment horizontal="left" vertical="center"/>
    </xf>
    <xf numFmtId="167" fontId="9" fillId="3" borderId="2" xfId="5" applyNumberFormat="1" applyFont="1" applyFill="1" applyBorder="1" applyAlignment="1">
      <alignment horizontal="center" vertical="center"/>
    </xf>
    <xf numFmtId="167" fontId="9" fillId="3" borderId="3" xfId="5" applyNumberFormat="1" applyFont="1" applyFill="1" applyBorder="1" applyAlignment="1">
      <alignment horizontal="center" vertical="center"/>
    </xf>
    <xf numFmtId="167" fontId="9" fillId="3" borderId="4" xfId="5" applyNumberFormat="1" applyFont="1" applyFill="1" applyBorder="1" applyAlignment="1">
      <alignment horizontal="center" vertical="center"/>
    </xf>
    <xf numFmtId="167" fontId="9" fillId="3" borderId="1" xfId="5" applyNumberFormat="1" applyFont="1" applyFill="1" applyBorder="1" applyAlignment="1">
      <alignment horizontal="center" vertical="center" wrapText="1"/>
    </xf>
    <xf numFmtId="167" fontId="9" fillId="3" borderId="7" xfId="5" applyNumberFormat="1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9" fillId="2" borderId="7" xfId="3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165" fontId="9" fillId="2" borderId="1" xfId="5" applyFont="1" applyFill="1" applyBorder="1" applyAlignment="1">
      <alignment horizontal="center" vertical="center" wrapText="1"/>
    </xf>
    <xf numFmtId="165" fontId="9" fillId="2" borderId="7" xfId="5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/>
    </xf>
    <xf numFmtId="0" fontId="9" fillId="2" borderId="4" xfId="3" applyFont="1" applyFill="1" applyBorder="1" applyAlignment="1">
      <alignment horizontal="center" vertical="center"/>
    </xf>
    <xf numFmtId="168" fontId="9" fillId="2" borderId="2" xfId="3" applyNumberFormat="1" applyFont="1" applyFill="1" applyBorder="1" applyAlignment="1">
      <alignment horizontal="center" vertical="center"/>
    </xf>
    <xf numFmtId="168" fontId="9" fillId="2" borderId="4" xfId="3" applyNumberFormat="1" applyFont="1" applyFill="1" applyBorder="1" applyAlignment="1">
      <alignment horizontal="center" vertical="center"/>
    </xf>
    <xf numFmtId="168" fontId="9" fillId="2" borderId="2" xfId="3" applyNumberFormat="1" applyFont="1" applyFill="1" applyBorder="1" applyAlignment="1">
      <alignment horizontal="center" vertical="center" wrapText="1"/>
    </xf>
    <xf numFmtId="168" fontId="9" fillId="2" borderId="3" xfId="3" applyNumberFormat="1" applyFont="1" applyFill="1" applyBorder="1" applyAlignment="1">
      <alignment horizontal="center" vertical="center" wrapText="1"/>
    </xf>
    <xf numFmtId="168" fontId="9" fillId="2" borderId="4" xfId="3" applyNumberFormat="1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9" fillId="2" borderId="4" xfId="4" applyFont="1" applyFill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</cellXfs>
  <cellStyles count="10">
    <cellStyle name="Comma [0]" xfId="9" builtinId="6"/>
    <cellStyle name="Comma [0] 2" xfId="2"/>
    <cellStyle name="Comma [0] 3 3" xfId="7"/>
    <cellStyle name="Comma 2" xfId="5"/>
    <cellStyle name="Normal" xfId="0" builtinId="0"/>
    <cellStyle name="Normal 2 2" xfId="1"/>
    <cellStyle name="Normal 2 2 5" xfId="6"/>
    <cellStyle name="Normal 2 2 6" xfId="8"/>
    <cellStyle name="Normal_(TP 23) PERJALANAN DINAS LAMPIRAN 1B" xfId="4"/>
    <cellStyle name="Normal_Lampiran TP SPPD DPRD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F135"/>
  <sheetViews>
    <sheetView showGridLines="0" tabSelected="1" view="pageBreakPreview" zoomScale="85" zoomScaleNormal="85" zoomScaleSheetLayoutView="85" workbookViewId="0">
      <selection activeCell="C142" sqref="C142"/>
    </sheetView>
  </sheetViews>
  <sheetFormatPr defaultColWidth="8.85546875" defaultRowHeight="11.25"/>
  <cols>
    <col min="1" max="1" width="8" style="101" customWidth="1"/>
    <col min="2" max="2" width="23.7109375" style="102" customWidth="1"/>
    <col min="3" max="3" width="29.42578125" style="102" customWidth="1"/>
    <col min="4" max="4" width="45.42578125" style="103" customWidth="1"/>
    <col min="5" max="5" width="11.5703125" style="103" customWidth="1"/>
    <col min="6" max="6" width="4.42578125" style="103" customWidth="1"/>
    <col min="7" max="7" width="13" style="103" customWidth="1"/>
    <col min="8" max="8" width="13.28515625" style="103" customWidth="1"/>
    <col min="9" max="9" width="12.85546875" style="103" customWidth="1"/>
    <col min="10" max="10" width="4" style="103" customWidth="1"/>
    <col min="11" max="11" width="12.85546875" style="103" customWidth="1"/>
    <col min="12" max="12" width="10" style="103" customWidth="1"/>
    <col min="13" max="13" width="13" style="103" customWidth="1"/>
    <col min="14" max="14" width="12.5703125" style="103" customWidth="1"/>
    <col min="15" max="15" width="10.5703125" style="103" customWidth="1"/>
    <col min="16" max="16" width="12.140625" style="103" customWidth="1"/>
    <col min="17" max="17" width="14.85546875" style="102" customWidth="1"/>
    <col min="18" max="18" width="13.42578125" style="103" customWidth="1"/>
    <col min="19" max="19" width="8.7109375" style="103" customWidth="1"/>
    <col min="20" max="20" width="12.7109375" style="103" customWidth="1"/>
    <col min="21" max="21" width="10.85546875" style="103" customWidth="1"/>
    <col min="22" max="22" width="9.5703125" style="103" customWidth="1"/>
    <col min="23" max="23" width="14.28515625" style="103" customWidth="1"/>
    <col min="24" max="24" width="12" style="103" customWidth="1"/>
    <col min="25" max="25" width="13.28515625" style="103" customWidth="1"/>
    <col min="26" max="26" width="11.5703125" style="103" customWidth="1"/>
    <col min="27" max="27" width="9.42578125" style="103" customWidth="1"/>
    <col min="28" max="28" width="11" style="103" customWidth="1"/>
    <col min="29" max="29" width="10.42578125" style="103" customWidth="1"/>
    <col min="30" max="30" width="13.42578125" style="103" customWidth="1"/>
    <col min="31" max="31" width="11.7109375" style="103" customWidth="1"/>
    <col min="32" max="32" width="24.42578125" style="103" customWidth="1"/>
    <col min="33" max="16384" width="8.85546875" style="103"/>
  </cols>
  <sheetData>
    <row r="1" spans="1:31">
      <c r="AE1" s="118" t="s">
        <v>44</v>
      </c>
    </row>
    <row r="2" spans="1:31">
      <c r="A2" s="201" t="s">
        <v>51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</row>
    <row r="3" spans="1:31">
      <c r="A3" s="111" t="s">
        <v>281</v>
      </c>
      <c r="B3" s="112"/>
      <c r="C3" s="112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2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</row>
    <row r="4" spans="1:31">
      <c r="A4" s="113"/>
      <c r="B4" s="114"/>
      <c r="C4" s="114"/>
      <c r="D4" s="113"/>
      <c r="E4" s="113"/>
      <c r="F4" s="113"/>
      <c r="G4" s="113"/>
      <c r="H4" s="109"/>
      <c r="I4" s="109"/>
      <c r="J4" s="109"/>
      <c r="K4" s="109"/>
      <c r="L4" s="109"/>
      <c r="M4" s="109"/>
      <c r="N4" s="109"/>
      <c r="O4" s="109"/>
      <c r="P4" s="109"/>
      <c r="Q4" s="110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</row>
    <row r="5" spans="1:31" ht="30.75" customHeight="1">
      <c r="A5" s="199" t="s">
        <v>0</v>
      </c>
      <c r="B5" s="199" t="s">
        <v>1</v>
      </c>
      <c r="C5" s="199" t="s">
        <v>20</v>
      </c>
      <c r="D5" s="199" t="s">
        <v>2</v>
      </c>
      <c r="E5" s="199" t="s">
        <v>3</v>
      </c>
      <c r="F5" s="199" t="s">
        <v>4</v>
      </c>
      <c r="G5" s="199" t="s">
        <v>5</v>
      </c>
      <c r="H5" s="204" t="s">
        <v>6</v>
      </c>
      <c r="I5" s="205"/>
      <c r="J5" s="206"/>
      <c r="K5" s="192" t="s">
        <v>23</v>
      </c>
      <c r="L5" s="193"/>
      <c r="M5" s="193"/>
      <c r="N5" s="193"/>
      <c r="O5" s="193"/>
      <c r="P5" s="194"/>
      <c r="Q5" s="212" t="s">
        <v>7</v>
      </c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4"/>
    </row>
    <row r="6" spans="1:31" ht="24.75" customHeight="1">
      <c r="A6" s="200"/>
      <c r="B6" s="200"/>
      <c r="C6" s="200"/>
      <c r="D6" s="200"/>
      <c r="E6" s="200"/>
      <c r="F6" s="200"/>
      <c r="G6" s="200"/>
      <c r="H6" s="207" t="s">
        <v>8</v>
      </c>
      <c r="I6" s="208"/>
      <c r="J6" s="202" t="s">
        <v>9</v>
      </c>
      <c r="K6" s="195" t="s">
        <v>22</v>
      </c>
      <c r="L6" s="195" t="s">
        <v>24</v>
      </c>
      <c r="M6" s="195" t="s">
        <v>27</v>
      </c>
      <c r="N6" s="195" t="s">
        <v>29</v>
      </c>
      <c r="O6" s="195" t="s">
        <v>28</v>
      </c>
      <c r="P6" s="195" t="s">
        <v>10</v>
      </c>
      <c r="Q6" s="197" t="s">
        <v>41</v>
      </c>
      <c r="R6" s="209" t="s">
        <v>30</v>
      </c>
      <c r="S6" s="210"/>
      <c r="T6" s="210"/>
      <c r="U6" s="210"/>
      <c r="V6" s="210"/>
      <c r="W6" s="210"/>
      <c r="X6" s="211"/>
      <c r="Y6" s="209" t="s">
        <v>33</v>
      </c>
      <c r="Z6" s="210"/>
      <c r="AA6" s="210"/>
      <c r="AB6" s="210"/>
      <c r="AC6" s="210"/>
      <c r="AD6" s="210"/>
      <c r="AE6" s="211"/>
    </row>
    <row r="7" spans="1:31" ht="33.75" customHeight="1">
      <c r="A7" s="14"/>
      <c r="B7" s="15"/>
      <c r="C7" s="15"/>
      <c r="D7" s="14"/>
      <c r="E7" s="16"/>
      <c r="F7" s="17"/>
      <c r="G7" s="14"/>
      <c r="H7" s="18" t="s">
        <v>12</v>
      </c>
      <c r="I7" s="18" t="s">
        <v>13</v>
      </c>
      <c r="J7" s="203"/>
      <c r="K7" s="196"/>
      <c r="L7" s="196"/>
      <c r="M7" s="196"/>
      <c r="N7" s="196"/>
      <c r="O7" s="196"/>
      <c r="P7" s="196"/>
      <c r="Q7" s="198"/>
      <c r="R7" s="19" t="s">
        <v>8</v>
      </c>
      <c r="S7" s="19" t="s">
        <v>32</v>
      </c>
      <c r="T7" s="19" t="s">
        <v>5</v>
      </c>
      <c r="U7" s="20" t="s">
        <v>43</v>
      </c>
      <c r="V7" s="21" t="s">
        <v>54</v>
      </c>
      <c r="W7" s="21" t="s">
        <v>34</v>
      </c>
      <c r="X7" s="20" t="s">
        <v>25</v>
      </c>
      <c r="Y7" s="19" t="s">
        <v>8</v>
      </c>
      <c r="Z7" s="19" t="s">
        <v>32</v>
      </c>
      <c r="AA7" s="19" t="s">
        <v>5</v>
      </c>
      <c r="AB7" s="20" t="s">
        <v>21</v>
      </c>
      <c r="AC7" s="21" t="s">
        <v>54</v>
      </c>
      <c r="AD7" s="21" t="s">
        <v>34</v>
      </c>
      <c r="AE7" s="20" t="s">
        <v>25</v>
      </c>
    </row>
    <row r="8" spans="1:31">
      <c r="A8" s="22">
        <v>1</v>
      </c>
      <c r="B8" s="22">
        <v>2</v>
      </c>
      <c r="C8" s="23">
        <v>3</v>
      </c>
      <c r="D8" s="24">
        <v>4</v>
      </c>
      <c r="E8" s="22">
        <v>5</v>
      </c>
      <c r="F8" s="24">
        <v>6</v>
      </c>
      <c r="G8" s="24">
        <v>7</v>
      </c>
      <c r="H8" s="25">
        <v>8</v>
      </c>
      <c r="I8" s="25">
        <v>9</v>
      </c>
      <c r="J8" s="25">
        <v>10</v>
      </c>
      <c r="K8" s="26">
        <v>12</v>
      </c>
      <c r="L8" s="26">
        <v>13</v>
      </c>
      <c r="M8" s="26">
        <v>14</v>
      </c>
      <c r="N8" s="26">
        <v>15</v>
      </c>
      <c r="O8" s="26">
        <v>16</v>
      </c>
      <c r="P8" s="26">
        <v>17</v>
      </c>
      <c r="Q8" s="25">
        <v>18</v>
      </c>
      <c r="R8" s="25">
        <v>19</v>
      </c>
      <c r="S8" s="25">
        <v>20</v>
      </c>
      <c r="T8" s="25">
        <v>21</v>
      </c>
      <c r="U8" s="25">
        <v>22</v>
      </c>
      <c r="V8" s="26">
        <v>23</v>
      </c>
      <c r="W8" s="26">
        <v>24</v>
      </c>
      <c r="X8" s="25">
        <v>25</v>
      </c>
      <c r="Y8" s="25">
        <v>26</v>
      </c>
      <c r="Z8" s="25">
        <v>27</v>
      </c>
      <c r="AA8" s="25">
        <v>28</v>
      </c>
      <c r="AB8" s="25">
        <v>29</v>
      </c>
      <c r="AC8" s="26">
        <v>30</v>
      </c>
      <c r="AD8" s="26">
        <v>31</v>
      </c>
      <c r="AE8" s="25">
        <v>32</v>
      </c>
    </row>
    <row r="9" spans="1:31" ht="86.25" customHeight="1">
      <c r="A9" s="135">
        <v>1</v>
      </c>
      <c r="B9" s="136" t="s">
        <v>55</v>
      </c>
      <c r="C9" s="137" t="s">
        <v>56</v>
      </c>
      <c r="D9" s="138" t="s">
        <v>57</v>
      </c>
      <c r="E9" s="139">
        <f>K9+M9+N9+P9</f>
        <v>10883830</v>
      </c>
      <c r="F9" s="135" t="s">
        <v>26</v>
      </c>
      <c r="G9" s="135" t="s">
        <v>58</v>
      </c>
      <c r="H9" s="140">
        <v>44950</v>
      </c>
      <c r="I9" s="140">
        <v>44953</v>
      </c>
      <c r="J9" s="141">
        <v>4</v>
      </c>
      <c r="K9" s="142">
        <v>2120000</v>
      </c>
      <c r="L9" s="142"/>
      <c r="M9" s="142">
        <v>2976000</v>
      </c>
      <c r="N9" s="142">
        <v>220000</v>
      </c>
      <c r="O9" s="142"/>
      <c r="P9" s="142">
        <v>5567830</v>
      </c>
      <c r="Q9" s="143" t="s">
        <v>59</v>
      </c>
      <c r="R9" s="140">
        <v>44950</v>
      </c>
      <c r="S9" s="140" t="s">
        <v>60</v>
      </c>
      <c r="T9" s="140" t="s">
        <v>58</v>
      </c>
      <c r="U9" s="140" t="s">
        <v>62</v>
      </c>
      <c r="V9" s="144" t="s">
        <v>61</v>
      </c>
      <c r="W9" s="145" t="s">
        <v>65</v>
      </c>
      <c r="X9" s="146">
        <v>2670650</v>
      </c>
      <c r="Y9" s="147">
        <f>I9</f>
        <v>44953</v>
      </c>
      <c r="Z9" s="140" t="s">
        <v>58</v>
      </c>
      <c r="AA9" s="140" t="s">
        <v>60</v>
      </c>
      <c r="AB9" s="140" t="s">
        <v>62</v>
      </c>
      <c r="AC9" s="148" t="s">
        <v>63</v>
      </c>
      <c r="AD9" s="149" t="s">
        <v>64</v>
      </c>
      <c r="AE9" s="146">
        <v>2897180</v>
      </c>
    </row>
    <row r="10" spans="1:31" ht="86.25" customHeight="1">
      <c r="A10" s="150">
        <v>2</v>
      </c>
      <c r="B10" s="151" t="s">
        <v>66</v>
      </c>
      <c r="C10" s="152" t="s">
        <v>56</v>
      </c>
      <c r="D10" s="153" t="s">
        <v>57</v>
      </c>
      <c r="E10" s="154">
        <f>K10+M10+N10+P10</f>
        <v>10097830</v>
      </c>
      <c r="F10" s="150" t="s">
        <v>26</v>
      </c>
      <c r="G10" s="150" t="s">
        <v>58</v>
      </c>
      <c r="H10" s="155">
        <v>44950</v>
      </c>
      <c r="I10" s="155">
        <v>44953</v>
      </c>
      <c r="J10" s="156">
        <v>4</v>
      </c>
      <c r="K10" s="157">
        <v>2120000</v>
      </c>
      <c r="L10" s="157"/>
      <c r="M10" s="157">
        <v>2190000</v>
      </c>
      <c r="N10" s="157">
        <v>220000</v>
      </c>
      <c r="O10" s="157"/>
      <c r="P10" s="157">
        <v>5567830</v>
      </c>
      <c r="Q10" s="158" t="s">
        <v>59</v>
      </c>
      <c r="R10" s="155">
        <v>44950</v>
      </c>
      <c r="S10" s="155" t="s">
        <v>60</v>
      </c>
      <c r="T10" s="155" t="s">
        <v>58</v>
      </c>
      <c r="U10" s="155" t="s">
        <v>62</v>
      </c>
      <c r="V10" s="159" t="s">
        <v>61</v>
      </c>
      <c r="W10" s="160" t="s">
        <v>67</v>
      </c>
      <c r="X10" s="161">
        <v>2670650</v>
      </c>
      <c r="Y10" s="162">
        <f>I10</f>
        <v>44953</v>
      </c>
      <c r="Z10" s="155" t="s">
        <v>58</v>
      </c>
      <c r="AA10" s="155" t="s">
        <v>60</v>
      </c>
      <c r="AB10" s="155" t="s">
        <v>62</v>
      </c>
      <c r="AC10" s="163" t="s">
        <v>68</v>
      </c>
      <c r="AD10" s="164" t="s">
        <v>69</v>
      </c>
      <c r="AE10" s="161">
        <v>2897180</v>
      </c>
    </row>
    <row r="11" spans="1:31" ht="93.75" customHeight="1">
      <c r="A11" s="135">
        <v>3</v>
      </c>
      <c r="B11" s="136" t="s">
        <v>70</v>
      </c>
      <c r="C11" s="137" t="s">
        <v>56</v>
      </c>
      <c r="D11" s="138" t="s">
        <v>57</v>
      </c>
      <c r="E11" s="139">
        <f>K11+L11+M11+N11+O11+P11</f>
        <v>9564830</v>
      </c>
      <c r="F11" s="135" t="s">
        <v>71</v>
      </c>
      <c r="G11" s="135" t="s">
        <v>58</v>
      </c>
      <c r="H11" s="140">
        <v>44950</v>
      </c>
      <c r="I11" s="140">
        <v>44953</v>
      </c>
      <c r="J11" s="141">
        <v>4</v>
      </c>
      <c r="K11" s="142">
        <v>2120000</v>
      </c>
      <c r="L11" s="142">
        <v>657000</v>
      </c>
      <c r="M11" s="142"/>
      <c r="N11" s="142">
        <v>1220000</v>
      </c>
      <c r="O11" s="142"/>
      <c r="P11" s="142">
        <v>5567830</v>
      </c>
      <c r="Q11" s="143"/>
      <c r="R11" s="140">
        <v>44950</v>
      </c>
      <c r="S11" s="140" t="s">
        <v>60</v>
      </c>
      <c r="T11" s="140" t="s">
        <v>58</v>
      </c>
      <c r="U11" s="140" t="s">
        <v>62</v>
      </c>
      <c r="V11" s="144" t="s">
        <v>61</v>
      </c>
      <c r="W11" s="145" t="s">
        <v>72</v>
      </c>
      <c r="X11" s="146">
        <v>2670650</v>
      </c>
      <c r="Y11" s="147">
        <f>I11</f>
        <v>44953</v>
      </c>
      <c r="Z11" s="140" t="s">
        <v>58</v>
      </c>
      <c r="AA11" s="140" t="s">
        <v>60</v>
      </c>
      <c r="AB11" s="140" t="s">
        <v>62</v>
      </c>
      <c r="AC11" s="148" t="s">
        <v>63</v>
      </c>
      <c r="AD11" s="149" t="s">
        <v>73</v>
      </c>
      <c r="AE11" s="146">
        <v>2897180</v>
      </c>
    </row>
    <row r="12" spans="1:31" ht="42" customHeight="1">
      <c r="A12" s="150">
        <v>4</v>
      </c>
      <c r="B12" s="151" t="s">
        <v>74</v>
      </c>
      <c r="C12" s="152" t="s">
        <v>75</v>
      </c>
      <c r="D12" s="153" t="s">
        <v>76</v>
      </c>
      <c r="E12" s="154">
        <f>K12+L12+M12+N12+O12+P12</f>
        <v>8924380</v>
      </c>
      <c r="F12" s="150" t="s">
        <v>71</v>
      </c>
      <c r="G12" s="150" t="s">
        <v>58</v>
      </c>
      <c r="H12" s="162">
        <v>45008</v>
      </c>
      <c r="I12" s="155">
        <v>45010</v>
      </c>
      <c r="J12" s="156">
        <v>3</v>
      </c>
      <c r="K12" s="157">
        <v>1590000</v>
      </c>
      <c r="L12" s="157"/>
      <c r="M12" s="157">
        <v>1798000</v>
      </c>
      <c r="N12" s="157"/>
      <c r="O12" s="157"/>
      <c r="P12" s="157">
        <v>5536380</v>
      </c>
      <c r="Q12" s="165" t="s">
        <v>77</v>
      </c>
      <c r="R12" s="162">
        <v>45008</v>
      </c>
      <c r="S12" s="155" t="s">
        <v>60</v>
      </c>
      <c r="T12" s="155" t="s">
        <v>58</v>
      </c>
      <c r="U12" s="155" t="s">
        <v>62</v>
      </c>
      <c r="V12" s="159" t="s">
        <v>79</v>
      </c>
      <c r="W12" s="160" t="s">
        <v>80</v>
      </c>
      <c r="X12" s="161">
        <v>2640000</v>
      </c>
      <c r="Y12" s="162">
        <v>45010</v>
      </c>
      <c r="Z12" s="155" t="s">
        <v>58</v>
      </c>
      <c r="AA12" s="155" t="s">
        <v>60</v>
      </c>
      <c r="AB12" s="155" t="s">
        <v>62</v>
      </c>
      <c r="AC12" s="163" t="s">
        <v>81</v>
      </c>
      <c r="AD12" s="164" t="s">
        <v>82</v>
      </c>
      <c r="AE12" s="161">
        <v>2896380</v>
      </c>
    </row>
    <row r="13" spans="1:31" ht="40.5" customHeight="1">
      <c r="A13" s="135">
        <v>5</v>
      </c>
      <c r="B13" s="136" t="s">
        <v>83</v>
      </c>
      <c r="C13" s="137" t="s">
        <v>75</v>
      </c>
      <c r="D13" s="138" t="s">
        <v>76</v>
      </c>
      <c r="E13" s="139">
        <f>K13+L13+M13+N13+O13+P13</f>
        <v>9469380</v>
      </c>
      <c r="F13" s="135" t="s">
        <v>71</v>
      </c>
      <c r="G13" s="135" t="s">
        <v>58</v>
      </c>
      <c r="H13" s="147">
        <v>45008</v>
      </c>
      <c r="I13" s="140">
        <v>45010</v>
      </c>
      <c r="J13" s="141">
        <v>3</v>
      </c>
      <c r="K13" s="142">
        <v>1590000</v>
      </c>
      <c r="L13" s="142"/>
      <c r="M13" s="142">
        <v>1798000</v>
      </c>
      <c r="N13" s="142">
        <v>545000</v>
      </c>
      <c r="O13" s="142"/>
      <c r="P13" s="142">
        <v>5536380</v>
      </c>
      <c r="Q13" s="166" t="s">
        <v>77</v>
      </c>
      <c r="R13" s="147">
        <v>45008</v>
      </c>
      <c r="S13" s="140" t="s">
        <v>60</v>
      </c>
      <c r="T13" s="140" t="s">
        <v>58</v>
      </c>
      <c r="U13" s="140" t="s">
        <v>62</v>
      </c>
      <c r="V13" s="144" t="s">
        <v>79</v>
      </c>
      <c r="W13" s="145" t="s">
        <v>84</v>
      </c>
      <c r="X13" s="146">
        <v>2640000</v>
      </c>
      <c r="Y13" s="147">
        <v>45010</v>
      </c>
      <c r="Z13" s="140" t="s">
        <v>58</v>
      </c>
      <c r="AA13" s="140" t="s">
        <v>60</v>
      </c>
      <c r="AB13" s="140" t="s">
        <v>62</v>
      </c>
      <c r="AC13" s="148" t="s">
        <v>81</v>
      </c>
      <c r="AD13" s="149" t="s">
        <v>85</v>
      </c>
      <c r="AE13" s="146">
        <v>2896380</v>
      </c>
    </row>
    <row r="14" spans="1:31" ht="51" customHeight="1">
      <c r="A14" s="150">
        <v>6</v>
      </c>
      <c r="B14" s="172" t="s">
        <v>87</v>
      </c>
      <c r="C14" s="152" t="s">
        <v>88</v>
      </c>
      <c r="D14" s="153" t="s">
        <v>89</v>
      </c>
      <c r="E14" s="154">
        <f>K14+M14+N14+P14</f>
        <v>7931337</v>
      </c>
      <c r="F14" s="150" t="s">
        <v>26</v>
      </c>
      <c r="G14" s="150" t="s">
        <v>14</v>
      </c>
      <c r="H14" s="155" t="s">
        <v>90</v>
      </c>
      <c r="I14" s="155" t="s">
        <v>91</v>
      </c>
      <c r="J14" s="156">
        <v>3</v>
      </c>
      <c r="K14" s="157">
        <v>1230000</v>
      </c>
      <c r="L14" s="157"/>
      <c r="M14" s="157">
        <v>733857</v>
      </c>
      <c r="N14" s="157">
        <v>110000</v>
      </c>
      <c r="O14" s="157"/>
      <c r="P14" s="157">
        <v>5857480</v>
      </c>
      <c r="Q14" s="165" t="s">
        <v>92</v>
      </c>
      <c r="R14" s="155" t="s">
        <v>90</v>
      </c>
      <c r="S14" s="155" t="s">
        <v>60</v>
      </c>
      <c r="T14" s="155" t="s">
        <v>14</v>
      </c>
      <c r="U14" s="155" t="s">
        <v>62</v>
      </c>
      <c r="V14" s="159" t="s">
        <v>93</v>
      </c>
      <c r="W14" s="160" t="s">
        <v>94</v>
      </c>
      <c r="X14" s="161">
        <v>2504400</v>
      </c>
      <c r="Y14" s="155" t="s">
        <v>95</v>
      </c>
      <c r="Z14" s="155" t="s">
        <v>96</v>
      </c>
      <c r="AA14" s="155" t="s">
        <v>60</v>
      </c>
      <c r="AB14" s="155" t="s">
        <v>62</v>
      </c>
      <c r="AC14" s="163" t="s">
        <v>97</v>
      </c>
      <c r="AD14" s="164" t="s">
        <v>98</v>
      </c>
      <c r="AE14" s="161">
        <v>3353080</v>
      </c>
    </row>
    <row r="15" spans="1:31" ht="60" customHeight="1">
      <c r="A15" s="135">
        <v>7</v>
      </c>
      <c r="B15" s="136" t="s">
        <v>99</v>
      </c>
      <c r="C15" s="137" t="s">
        <v>100</v>
      </c>
      <c r="D15" s="138" t="s">
        <v>101</v>
      </c>
      <c r="E15" s="139">
        <f>K15+M15+N15+P15</f>
        <v>4885050</v>
      </c>
      <c r="F15" s="135" t="s">
        <v>26</v>
      </c>
      <c r="G15" s="135" t="s">
        <v>102</v>
      </c>
      <c r="H15" s="140" t="s">
        <v>103</v>
      </c>
      <c r="I15" s="140" t="s">
        <v>90</v>
      </c>
      <c r="J15" s="141">
        <v>3</v>
      </c>
      <c r="K15" s="142">
        <v>1290000</v>
      </c>
      <c r="L15" s="142"/>
      <c r="M15" s="142">
        <v>1583750</v>
      </c>
      <c r="N15" s="142">
        <v>700000</v>
      </c>
      <c r="O15" s="142"/>
      <c r="P15" s="142">
        <v>1311300</v>
      </c>
      <c r="Q15" s="166" t="s">
        <v>104</v>
      </c>
      <c r="R15" s="140" t="s">
        <v>105</v>
      </c>
      <c r="S15" s="140" t="s">
        <v>78</v>
      </c>
      <c r="T15" s="140" t="s">
        <v>31</v>
      </c>
      <c r="U15" s="140" t="s">
        <v>62</v>
      </c>
      <c r="V15" s="144" t="s">
        <v>106</v>
      </c>
      <c r="W15" s="145" t="s">
        <v>107</v>
      </c>
      <c r="X15" s="146">
        <v>1311300</v>
      </c>
      <c r="Y15" s="147"/>
      <c r="Z15" s="140"/>
      <c r="AA15" s="147"/>
      <c r="AB15" s="140"/>
      <c r="AC15" s="149"/>
      <c r="AD15" s="149"/>
      <c r="AE15" s="146"/>
    </row>
    <row r="16" spans="1:31" ht="54.75" customHeight="1">
      <c r="A16" s="150">
        <v>8</v>
      </c>
      <c r="B16" s="151" t="s">
        <v>108</v>
      </c>
      <c r="C16" s="152" t="s">
        <v>100</v>
      </c>
      <c r="D16" s="153" t="s">
        <v>109</v>
      </c>
      <c r="E16" s="154">
        <f>K16+M16+N16+P16</f>
        <v>6029821</v>
      </c>
      <c r="F16" s="150" t="s">
        <v>48</v>
      </c>
      <c r="G16" s="150" t="s">
        <v>31</v>
      </c>
      <c r="H16" s="162">
        <v>45026</v>
      </c>
      <c r="I16" s="162">
        <v>45028</v>
      </c>
      <c r="J16" s="156">
        <v>3</v>
      </c>
      <c r="K16" s="157">
        <v>1290000</v>
      </c>
      <c r="L16" s="157"/>
      <c r="M16" s="157">
        <v>1140021</v>
      </c>
      <c r="N16" s="157">
        <v>220000</v>
      </c>
      <c r="O16" s="157"/>
      <c r="P16" s="157">
        <v>3379800</v>
      </c>
      <c r="Q16" s="158" t="s">
        <v>110</v>
      </c>
      <c r="R16" s="162">
        <v>45026</v>
      </c>
      <c r="S16" s="155" t="s">
        <v>60</v>
      </c>
      <c r="T16" s="155" t="s">
        <v>31</v>
      </c>
      <c r="U16" s="155" t="s">
        <v>62</v>
      </c>
      <c r="V16" s="159" t="s">
        <v>111</v>
      </c>
      <c r="W16" s="160" t="s">
        <v>112</v>
      </c>
      <c r="X16" s="161">
        <v>1703400</v>
      </c>
      <c r="Y16" s="162">
        <v>45028</v>
      </c>
      <c r="Z16" s="155" t="s">
        <v>113</v>
      </c>
      <c r="AA16" s="155" t="s">
        <v>60</v>
      </c>
      <c r="AB16" s="155" t="s">
        <v>62</v>
      </c>
      <c r="AC16" s="163" t="s">
        <v>114</v>
      </c>
      <c r="AD16" s="164" t="s">
        <v>115</v>
      </c>
      <c r="AE16" s="161">
        <v>1676400</v>
      </c>
    </row>
    <row r="17" spans="1:31" ht="83.25" customHeight="1">
      <c r="A17" s="135">
        <v>9</v>
      </c>
      <c r="B17" s="136" t="s">
        <v>55</v>
      </c>
      <c r="C17" s="137" t="s">
        <v>116</v>
      </c>
      <c r="D17" s="138" t="s">
        <v>117</v>
      </c>
      <c r="E17" s="139">
        <f>K17+M17+N17+P17</f>
        <v>10981624</v>
      </c>
      <c r="F17" s="135" t="s">
        <v>26</v>
      </c>
      <c r="G17" s="135" t="s">
        <v>58</v>
      </c>
      <c r="H17" s="147">
        <v>45019</v>
      </c>
      <c r="I17" s="147">
        <v>45021</v>
      </c>
      <c r="J17" s="141">
        <v>3</v>
      </c>
      <c r="K17" s="142">
        <v>1590000</v>
      </c>
      <c r="L17" s="142"/>
      <c r="M17" s="142">
        <v>1320064</v>
      </c>
      <c r="N17" s="142">
        <v>1501000</v>
      </c>
      <c r="O17" s="142"/>
      <c r="P17" s="142">
        <v>6570560</v>
      </c>
      <c r="Q17" s="143" t="s">
        <v>118</v>
      </c>
      <c r="R17" s="147">
        <v>45019</v>
      </c>
      <c r="S17" s="140" t="s">
        <v>60</v>
      </c>
      <c r="T17" s="140" t="s">
        <v>58</v>
      </c>
      <c r="U17" s="140" t="s">
        <v>62</v>
      </c>
      <c r="V17" s="144" t="s">
        <v>119</v>
      </c>
      <c r="W17" s="145" t="s">
        <v>120</v>
      </c>
      <c r="X17" s="146">
        <v>2888700</v>
      </c>
      <c r="Y17" s="147">
        <v>45021</v>
      </c>
      <c r="Z17" s="140" t="s">
        <v>121</v>
      </c>
      <c r="AA17" s="140" t="s">
        <v>86</v>
      </c>
      <c r="AB17" s="140" t="s">
        <v>62</v>
      </c>
      <c r="AC17" s="148" t="s">
        <v>122</v>
      </c>
      <c r="AD17" s="149" t="s">
        <v>123</v>
      </c>
      <c r="AE17" s="146">
        <v>1819580</v>
      </c>
    </row>
    <row r="18" spans="1:31" ht="24.75" customHeight="1">
      <c r="A18" s="150"/>
      <c r="B18" s="151"/>
      <c r="C18" s="152"/>
      <c r="D18" s="153"/>
      <c r="E18" s="154"/>
      <c r="F18" s="150"/>
      <c r="G18" s="150"/>
      <c r="H18" s="162"/>
      <c r="I18" s="162"/>
      <c r="J18" s="156"/>
      <c r="K18" s="157"/>
      <c r="L18" s="157"/>
      <c r="M18" s="157"/>
      <c r="N18" s="157"/>
      <c r="O18" s="157"/>
      <c r="P18" s="157"/>
      <c r="Q18" s="158"/>
      <c r="R18" s="162"/>
      <c r="S18" s="155"/>
      <c r="T18" s="155"/>
      <c r="U18" s="155"/>
      <c r="V18" s="160"/>
      <c r="W18" s="160"/>
      <c r="X18" s="161"/>
      <c r="Y18" s="162">
        <v>45022</v>
      </c>
      <c r="Z18" s="155" t="s">
        <v>86</v>
      </c>
      <c r="AA18" s="155" t="s">
        <v>60</v>
      </c>
      <c r="AB18" s="155" t="s">
        <v>62</v>
      </c>
      <c r="AC18" s="163" t="s">
        <v>124</v>
      </c>
      <c r="AD18" s="164" t="s">
        <v>125</v>
      </c>
      <c r="AE18" s="161">
        <v>1862280</v>
      </c>
    </row>
    <row r="19" spans="1:31" ht="86.25" customHeight="1">
      <c r="A19" s="135">
        <v>10</v>
      </c>
      <c r="B19" s="136" t="s">
        <v>99</v>
      </c>
      <c r="C19" s="137" t="s">
        <v>116</v>
      </c>
      <c r="D19" s="138" t="s">
        <v>117</v>
      </c>
      <c r="E19" s="139">
        <f>K19+M19+N19+P19</f>
        <v>9598425</v>
      </c>
      <c r="F19" s="135" t="s">
        <v>26</v>
      </c>
      <c r="G19" s="135" t="s">
        <v>58</v>
      </c>
      <c r="H19" s="147">
        <v>45019</v>
      </c>
      <c r="I19" s="147">
        <v>45021</v>
      </c>
      <c r="J19" s="141">
        <v>3</v>
      </c>
      <c r="K19" s="142">
        <v>1590000</v>
      </c>
      <c r="L19" s="142"/>
      <c r="M19" s="142">
        <v>1320064</v>
      </c>
      <c r="N19" s="142">
        <v>110000</v>
      </c>
      <c r="O19" s="142"/>
      <c r="P19" s="142">
        <v>6578361</v>
      </c>
      <c r="Q19" s="143" t="s">
        <v>118</v>
      </c>
      <c r="R19" s="147">
        <v>45019</v>
      </c>
      <c r="S19" s="140" t="s">
        <v>60</v>
      </c>
      <c r="T19" s="140" t="s">
        <v>58</v>
      </c>
      <c r="U19" s="140" t="s">
        <v>62</v>
      </c>
      <c r="V19" s="144" t="s">
        <v>119</v>
      </c>
      <c r="W19" s="145" t="s">
        <v>126</v>
      </c>
      <c r="X19" s="146">
        <v>2888700</v>
      </c>
      <c r="Y19" s="147">
        <v>45022</v>
      </c>
      <c r="Z19" s="140" t="s">
        <v>127</v>
      </c>
      <c r="AA19" s="140" t="s">
        <v>86</v>
      </c>
      <c r="AB19" s="140" t="s">
        <v>128</v>
      </c>
      <c r="AC19" s="148" t="s">
        <v>129</v>
      </c>
      <c r="AD19" s="149" t="s">
        <v>130</v>
      </c>
      <c r="AE19" s="146">
        <v>1897581</v>
      </c>
    </row>
    <row r="20" spans="1:31" ht="27" customHeight="1">
      <c r="A20" s="150"/>
      <c r="B20" s="151"/>
      <c r="C20" s="152"/>
      <c r="D20" s="153"/>
      <c r="E20" s="154"/>
      <c r="F20" s="150"/>
      <c r="G20" s="150"/>
      <c r="H20" s="162"/>
      <c r="I20" s="162"/>
      <c r="J20" s="156"/>
      <c r="K20" s="157"/>
      <c r="L20" s="157"/>
      <c r="M20" s="157"/>
      <c r="N20" s="157"/>
      <c r="O20" s="157"/>
      <c r="P20" s="157"/>
      <c r="Q20" s="165"/>
      <c r="R20" s="162"/>
      <c r="S20" s="155"/>
      <c r="T20" s="155"/>
      <c r="U20" s="155"/>
      <c r="V20" s="159"/>
      <c r="W20" s="159"/>
      <c r="X20" s="161"/>
      <c r="Y20" s="162">
        <v>45023</v>
      </c>
      <c r="Z20" s="155" t="s">
        <v>86</v>
      </c>
      <c r="AA20" s="155" t="s">
        <v>60</v>
      </c>
      <c r="AB20" s="155" t="s">
        <v>62</v>
      </c>
      <c r="AC20" s="163" t="s">
        <v>131</v>
      </c>
      <c r="AD20" s="164" t="s">
        <v>132</v>
      </c>
      <c r="AE20" s="161">
        <v>1792080</v>
      </c>
    </row>
    <row r="21" spans="1:31" ht="80.25" customHeight="1">
      <c r="A21" s="135">
        <v>11</v>
      </c>
      <c r="B21" s="136" t="s">
        <v>133</v>
      </c>
      <c r="C21" s="137" t="s">
        <v>116</v>
      </c>
      <c r="D21" s="138" t="s">
        <v>117</v>
      </c>
      <c r="E21" s="139">
        <f>K21+M21+N21+P21</f>
        <v>9340624</v>
      </c>
      <c r="F21" s="135"/>
      <c r="G21" s="135" t="s">
        <v>58</v>
      </c>
      <c r="H21" s="147">
        <v>45019</v>
      </c>
      <c r="I21" s="147">
        <v>45021</v>
      </c>
      <c r="J21" s="141">
        <v>3</v>
      </c>
      <c r="K21" s="142">
        <v>1590000</v>
      </c>
      <c r="L21" s="142"/>
      <c r="M21" s="142">
        <v>1320064</v>
      </c>
      <c r="N21" s="142">
        <v>110000</v>
      </c>
      <c r="O21" s="142"/>
      <c r="P21" s="142">
        <v>6320560</v>
      </c>
      <c r="Q21" s="143" t="s">
        <v>118</v>
      </c>
      <c r="R21" s="147">
        <v>45019</v>
      </c>
      <c r="S21" s="140" t="s">
        <v>60</v>
      </c>
      <c r="T21" s="140" t="s">
        <v>58</v>
      </c>
      <c r="U21" s="140" t="s">
        <v>62</v>
      </c>
      <c r="V21" s="144" t="s">
        <v>119</v>
      </c>
      <c r="W21" s="145" t="s">
        <v>134</v>
      </c>
      <c r="X21" s="146">
        <v>2888700</v>
      </c>
      <c r="Y21" s="147">
        <v>45021</v>
      </c>
      <c r="Z21" s="140" t="s">
        <v>121</v>
      </c>
      <c r="AA21" s="140" t="s">
        <v>86</v>
      </c>
      <c r="AB21" s="140" t="s">
        <v>62</v>
      </c>
      <c r="AC21" s="148" t="s">
        <v>122</v>
      </c>
      <c r="AD21" s="149" t="s">
        <v>135</v>
      </c>
      <c r="AE21" s="146">
        <v>1819580</v>
      </c>
    </row>
    <row r="22" spans="1:31" ht="32.25" customHeight="1">
      <c r="A22" s="150"/>
      <c r="B22" s="152"/>
      <c r="C22" s="152"/>
      <c r="D22" s="153"/>
      <c r="E22" s="154"/>
      <c r="F22" s="150"/>
      <c r="G22" s="150"/>
      <c r="H22" s="162"/>
      <c r="I22" s="162"/>
      <c r="J22" s="156"/>
      <c r="K22" s="157"/>
      <c r="L22" s="157"/>
      <c r="M22" s="157"/>
      <c r="N22" s="157"/>
      <c r="O22" s="157"/>
      <c r="P22" s="157"/>
      <c r="Q22" s="165"/>
      <c r="R22" s="155"/>
      <c r="S22" s="155"/>
      <c r="T22" s="155"/>
      <c r="U22" s="155"/>
      <c r="V22" s="159"/>
      <c r="W22" s="159"/>
      <c r="X22" s="161"/>
      <c r="Y22" s="162">
        <v>45022</v>
      </c>
      <c r="Z22" s="155" t="s">
        <v>86</v>
      </c>
      <c r="AA22" s="155" t="s">
        <v>60</v>
      </c>
      <c r="AB22" s="155" t="s">
        <v>62</v>
      </c>
      <c r="AC22" s="163" t="s">
        <v>136</v>
      </c>
      <c r="AD22" s="164" t="s">
        <v>137</v>
      </c>
      <c r="AE22" s="161">
        <v>1612280</v>
      </c>
    </row>
    <row r="23" spans="1:31" ht="54.75" customHeight="1">
      <c r="A23" s="135">
        <v>12</v>
      </c>
      <c r="B23" s="136" t="s">
        <v>55</v>
      </c>
      <c r="C23" s="137" t="s">
        <v>138</v>
      </c>
      <c r="D23" s="138" t="s">
        <v>139</v>
      </c>
      <c r="E23" s="139">
        <f t="shared" ref="E23:E29" si="0">K23+M23+N23+P23</f>
        <v>8492926</v>
      </c>
      <c r="F23" s="135" t="s">
        <v>26</v>
      </c>
      <c r="G23" s="135" t="s">
        <v>14</v>
      </c>
      <c r="H23" s="147">
        <v>45099</v>
      </c>
      <c r="I23" s="147">
        <v>45101</v>
      </c>
      <c r="J23" s="141">
        <v>3</v>
      </c>
      <c r="K23" s="142">
        <v>1230000</v>
      </c>
      <c r="L23" s="142"/>
      <c r="M23" s="142">
        <v>1183246</v>
      </c>
      <c r="N23" s="142">
        <v>220000</v>
      </c>
      <c r="O23" s="142"/>
      <c r="P23" s="142">
        <v>5859680</v>
      </c>
      <c r="Q23" s="166" t="s">
        <v>140</v>
      </c>
      <c r="R23" s="147">
        <v>45099</v>
      </c>
      <c r="S23" s="140" t="s">
        <v>60</v>
      </c>
      <c r="T23" s="140" t="s">
        <v>14</v>
      </c>
      <c r="U23" s="140" t="s">
        <v>62</v>
      </c>
      <c r="V23" s="144" t="s">
        <v>141</v>
      </c>
      <c r="W23" s="145" t="s">
        <v>142</v>
      </c>
      <c r="X23" s="146">
        <v>3231400</v>
      </c>
      <c r="Y23" s="147">
        <v>45101</v>
      </c>
      <c r="Z23" s="140" t="s">
        <v>96</v>
      </c>
      <c r="AA23" s="140" t="s">
        <v>60</v>
      </c>
      <c r="AB23" s="140" t="s">
        <v>62</v>
      </c>
      <c r="AC23" s="148" t="s">
        <v>143</v>
      </c>
      <c r="AD23" s="149" t="s">
        <v>144</v>
      </c>
      <c r="AE23" s="146">
        <v>2628280</v>
      </c>
    </row>
    <row r="24" spans="1:31" ht="52.5" customHeight="1">
      <c r="A24" s="150">
        <v>13</v>
      </c>
      <c r="B24" s="151" t="s">
        <v>70</v>
      </c>
      <c r="C24" s="152" t="s">
        <v>138</v>
      </c>
      <c r="D24" s="153" t="s">
        <v>139</v>
      </c>
      <c r="E24" s="167">
        <f t="shared" si="0"/>
        <v>8842728</v>
      </c>
      <c r="F24" s="150" t="s">
        <v>71</v>
      </c>
      <c r="G24" s="150" t="s">
        <v>14</v>
      </c>
      <c r="H24" s="162">
        <v>45099</v>
      </c>
      <c r="I24" s="162">
        <v>45101</v>
      </c>
      <c r="J24" s="156">
        <v>3</v>
      </c>
      <c r="K24" s="157">
        <v>1230000</v>
      </c>
      <c r="L24" s="157"/>
      <c r="M24" s="157">
        <v>1183048</v>
      </c>
      <c r="N24" s="157">
        <v>570000</v>
      </c>
      <c r="O24" s="157"/>
      <c r="P24" s="157">
        <v>5859680</v>
      </c>
      <c r="Q24" s="165" t="s">
        <v>140</v>
      </c>
      <c r="R24" s="162">
        <v>45099</v>
      </c>
      <c r="S24" s="155" t="s">
        <v>60</v>
      </c>
      <c r="T24" s="155" t="s">
        <v>14</v>
      </c>
      <c r="U24" s="155" t="s">
        <v>62</v>
      </c>
      <c r="V24" s="159" t="s">
        <v>141</v>
      </c>
      <c r="W24" s="160" t="s">
        <v>145</v>
      </c>
      <c r="X24" s="161">
        <v>3231400</v>
      </c>
      <c r="Y24" s="162">
        <v>45101</v>
      </c>
      <c r="Z24" s="155" t="s">
        <v>96</v>
      </c>
      <c r="AA24" s="155" t="s">
        <v>60</v>
      </c>
      <c r="AB24" s="155" t="s">
        <v>62</v>
      </c>
      <c r="AC24" s="163" t="s">
        <v>143</v>
      </c>
      <c r="AD24" s="164" t="s">
        <v>146</v>
      </c>
      <c r="AE24" s="161">
        <v>2628280</v>
      </c>
    </row>
    <row r="25" spans="1:31" ht="49.5" customHeight="1">
      <c r="A25" s="135">
        <v>14</v>
      </c>
      <c r="B25" s="136" t="s">
        <v>147</v>
      </c>
      <c r="C25" s="137" t="s">
        <v>138</v>
      </c>
      <c r="D25" s="138" t="s">
        <v>139</v>
      </c>
      <c r="E25" s="139">
        <f t="shared" si="0"/>
        <v>9553128</v>
      </c>
      <c r="F25" s="135"/>
      <c r="G25" s="135" t="s">
        <v>14</v>
      </c>
      <c r="H25" s="147">
        <v>45099</v>
      </c>
      <c r="I25" s="147">
        <v>45101</v>
      </c>
      <c r="J25" s="141">
        <v>3</v>
      </c>
      <c r="K25" s="142">
        <v>1230000</v>
      </c>
      <c r="L25" s="142"/>
      <c r="M25" s="142">
        <v>1183048</v>
      </c>
      <c r="N25" s="142">
        <v>570000</v>
      </c>
      <c r="O25" s="142"/>
      <c r="P25" s="142">
        <v>6570080</v>
      </c>
      <c r="Q25" s="166" t="s">
        <v>140</v>
      </c>
      <c r="R25" s="147">
        <v>45099</v>
      </c>
      <c r="S25" s="140" t="s">
        <v>60</v>
      </c>
      <c r="T25" s="140" t="s">
        <v>14</v>
      </c>
      <c r="U25" s="140" t="s">
        <v>62</v>
      </c>
      <c r="V25" s="144" t="s">
        <v>141</v>
      </c>
      <c r="W25" s="145" t="s">
        <v>148</v>
      </c>
      <c r="X25" s="146">
        <v>3231400</v>
      </c>
      <c r="Y25" s="147">
        <v>45101</v>
      </c>
      <c r="Z25" s="140" t="s">
        <v>96</v>
      </c>
      <c r="AA25" s="140" t="s">
        <v>60</v>
      </c>
      <c r="AB25" s="140" t="s">
        <v>62</v>
      </c>
      <c r="AC25" s="148" t="s">
        <v>149</v>
      </c>
      <c r="AD25" s="149" t="s">
        <v>150</v>
      </c>
      <c r="AE25" s="146">
        <v>3338680</v>
      </c>
    </row>
    <row r="26" spans="1:31" ht="91.5" customHeight="1">
      <c r="A26" s="150">
        <v>15</v>
      </c>
      <c r="B26" s="151" t="s">
        <v>70</v>
      </c>
      <c r="C26" s="152" t="s">
        <v>138</v>
      </c>
      <c r="D26" s="153" t="s">
        <v>156</v>
      </c>
      <c r="E26" s="154">
        <f t="shared" si="0"/>
        <v>7047800</v>
      </c>
      <c r="F26" s="150" t="s">
        <v>71</v>
      </c>
      <c r="G26" s="150" t="s">
        <v>31</v>
      </c>
      <c r="H26" s="155" t="s">
        <v>157</v>
      </c>
      <c r="I26" s="155" t="s">
        <v>158</v>
      </c>
      <c r="J26" s="156">
        <v>3</v>
      </c>
      <c r="K26" s="157">
        <v>1290000</v>
      </c>
      <c r="L26" s="157"/>
      <c r="M26" s="157">
        <v>1608000</v>
      </c>
      <c r="N26" s="157">
        <v>620000</v>
      </c>
      <c r="O26" s="157"/>
      <c r="P26" s="157">
        <v>3529800</v>
      </c>
      <c r="Q26" s="165" t="s">
        <v>159</v>
      </c>
      <c r="R26" s="155" t="s">
        <v>157</v>
      </c>
      <c r="S26" s="155" t="s">
        <v>60</v>
      </c>
      <c r="T26" s="155" t="s">
        <v>31</v>
      </c>
      <c r="U26" s="155" t="s">
        <v>62</v>
      </c>
      <c r="V26" s="159" t="s">
        <v>160</v>
      </c>
      <c r="W26" s="160" t="s">
        <v>164</v>
      </c>
      <c r="X26" s="161">
        <v>1653400</v>
      </c>
      <c r="Y26" s="155" t="s">
        <v>158</v>
      </c>
      <c r="Z26" s="155" t="s">
        <v>31</v>
      </c>
      <c r="AA26" s="155" t="s">
        <v>60</v>
      </c>
      <c r="AB26" s="155" t="s">
        <v>62</v>
      </c>
      <c r="AC26" s="163" t="s">
        <v>162</v>
      </c>
      <c r="AD26" s="164" t="s">
        <v>165</v>
      </c>
      <c r="AE26" s="161">
        <v>1876400</v>
      </c>
    </row>
    <row r="27" spans="1:31" ht="88.5" customHeight="1">
      <c r="A27" s="135">
        <v>16</v>
      </c>
      <c r="B27" s="136" t="s">
        <v>151</v>
      </c>
      <c r="C27" s="137" t="s">
        <v>138</v>
      </c>
      <c r="D27" s="138" t="s">
        <v>156</v>
      </c>
      <c r="E27" s="139">
        <f t="shared" si="0"/>
        <v>6397800</v>
      </c>
      <c r="F27" s="135" t="s">
        <v>26</v>
      </c>
      <c r="G27" s="135" t="s">
        <v>31</v>
      </c>
      <c r="H27" s="140" t="s">
        <v>157</v>
      </c>
      <c r="I27" s="140" t="s">
        <v>158</v>
      </c>
      <c r="J27" s="141">
        <v>3</v>
      </c>
      <c r="K27" s="142">
        <v>1290000</v>
      </c>
      <c r="L27" s="142"/>
      <c r="M27" s="142">
        <v>1608000</v>
      </c>
      <c r="N27" s="142">
        <v>220000</v>
      </c>
      <c r="O27" s="142"/>
      <c r="P27" s="142">
        <v>3279800</v>
      </c>
      <c r="Q27" s="166" t="s">
        <v>159</v>
      </c>
      <c r="R27" s="140" t="s">
        <v>157</v>
      </c>
      <c r="S27" s="140" t="s">
        <v>60</v>
      </c>
      <c r="T27" s="140" t="s">
        <v>31</v>
      </c>
      <c r="U27" s="140" t="s">
        <v>62</v>
      </c>
      <c r="V27" s="144" t="s">
        <v>160</v>
      </c>
      <c r="W27" s="145" t="s">
        <v>161</v>
      </c>
      <c r="X27" s="146">
        <v>1653400</v>
      </c>
      <c r="Y27" s="140" t="s">
        <v>158</v>
      </c>
      <c r="Z27" s="140" t="s">
        <v>31</v>
      </c>
      <c r="AA27" s="140" t="s">
        <v>60</v>
      </c>
      <c r="AB27" s="140" t="s">
        <v>62</v>
      </c>
      <c r="AC27" s="148" t="s">
        <v>162</v>
      </c>
      <c r="AD27" s="149" t="s">
        <v>163</v>
      </c>
      <c r="AE27" s="146">
        <v>1626400</v>
      </c>
    </row>
    <row r="28" spans="1:31" ht="57.75" customHeight="1">
      <c r="A28" s="135">
        <v>17</v>
      </c>
      <c r="B28" s="136" t="s">
        <v>151</v>
      </c>
      <c r="C28" s="137" t="s">
        <v>152</v>
      </c>
      <c r="D28" s="138" t="s">
        <v>153</v>
      </c>
      <c r="E28" s="139">
        <f t="shared" si="0"/>
        <v>9139407</v>
      </c>
      <c r="F28" s="135" t="s">
        <v>26</v>
      </c>
      <c r="G28" s="135" t="s">
        <v>58</v>
      </c>
      <c r="H28" s="140" t="s">
        <v>154</v>
      </c>
      <c r="I28" s="147">
        <v>45170</v>
      </c>
      <c r="J28" s="141">
        <v>3</v>
      </c>
      <c r="K28" s="142">
        <v>1590000</v>
      </c>
      <c r="L28" s="142"/>
      <c r="M28" s="142">
        <v>1240850</v>
      </c>
      <c r="N28" s="142">
        <v>620000</v>
      </c>
      <c r="O28" s="142"/>
      <c r="P28" s="142">
        <v>5688557</v>
      </c>
      <c r="Q28" s="166" t="s">
        <v>155</v>
      </c>
      <c r="R28" s="140" t="s">
        <v>154</v>
      </c>
      <c r="S28" s="140" t="s">
        <v>60</v>
      </c>
      <c r="T28" s="140" t="s">
        <v>58</v>
      </c>
      <c r="U28" s="140" t="s">
        <v>62</v>
      </c>
      <c r="V28" s="144"/>
      <c r="W28" s="144"/>
      <c r="X28" s="146">
        <v>2729866</v>
      </c>
      <c r="Y28" s="147">
        <v>45172</v>
      </c>
      <c r="Z28" s="140" t="s">
        <v>96</v>
      </c>
      <c r="AA28" s="140" t="s">
        <v>60</v>
      </c>
      <c r="AB28" s="140" t="s">
        <v>62</v>
      </c>
      <c r="AC28" s="148"/>
      <c r="AD28" s="148"/>
      <c r="AE28" s="146">
        <v>2958691</v>
      </c>
    </row>
    <row r="29" spans="1:31" ht="55.5" customHeight="1">
      <c r="A29" s="150">
        <v>18</v>
      </c>
      <c r="B29" s="151" t="s">
        <v>166</v>
      </c>
      <c r="C29" s="152" t="s">
        <v>138</v>
      </c>
      <c r="D29" s="153" t="s">
        <v>167</v>
      </c>
      <c r="E29" s="154">
        <f t="shared" si="0"/>
        <v>6401642</v>
      </c>
      <c r="F29" s="150" t="s">
        <v>48</v>
      </c>
      <c r="G29" s="150" t="s">
        <v>58</v>
      </c>
      <c r="H29" s="155" t="s">
        <v>168</v>
      </c>
      <c r="I29" s="155" t="s">
        <v>169</v>
      </c>
      <c r="J29" s="156">
        <v>3</v>
      </c>
      <c r="K29" s="157">
        <v>1590000</v>
      </c>
      <c r="L29" s="157"/>
      <c r="M29" s="157">
        <v>1438342</v>
      </c>
      <c r="N29" s="157">
        <v>220000</v>
      </c>
      <c r="O29" s="157"/>
      <c r="P29" s="157">
        <v>3153300</v>
      </c>
      <c r="Q29" s="165" t="s">
        <v>170</v>
      </c>
      <c r="R29" s="155" t="s">
        <v>168</v>
      </c>
      <c r="S29" s="155" t="s">
        <v>60</v>
      </c>
      <c r="T29" s="155" t="s">
        <v>58</v>
      </c>
      <c r="U29" s="155" t="s">
        <v>171</v>
      </c>
      <c r="V29" s="159"/>
      <c r="W29" s="159"/>
      <c r="X29" s="161">
        <v>3153300</v>
      </c>
      <c r="Y29" s="162"/>
      <c r="Z29" s="155"/>
      <c r="AA29" s="155"/>
      <c r="AB29" s="155"/>
      <c r="AC29" s="163"/>
      <c r="AD29" s="163"/>
      <c r="AE29" s="161"/>
    </row>
    <row r="30" spans="1:31" ht="42" customHeight="1">
      <c r="A30" s="135">
        <v>19</v>
      </c>
      <c r="B30" s="136" t="s">
        <v>74</v>
      </c>
      <c r="C30" s="137" t="s">
        <v>138</v>
      </c>
      <c r="D30" s="138" t="s">
        <v>167</v>
      </c>
      <c r="E30" s="139">
        <f t="shared" ref="E30" si="1">K30+M30+N30+P30</f>
        <v>6401642</v>
      </c>
      <c r="F30" s="135" t="s">
        <v>71</v>
      </c>
      <c r="G30" s="135" t="s">
        <v>58</v>
      </c>
      <c r="H30" s="140" t="s">
        <v>168</v>
      </c>
      <c r="I30" s="140" t="s">
        <v>169</v>
      </c>
      <c r="J30" s="141">
        <v>3</v>
      </c>
      <c r="K30" s="142">
        <v>1590000</v>
      </c>
      <c r="L30" s="142"/>
      <c r="M30" s="142">
        <v>1438342</v>
      </c>
      <c r="N30" s="142">
        <v>220000</v>
      </c>
      <c r="O30" s="142"/>
      <c r="P30" s="142">
        <v>3153300</v>
      </c>
      <c r="Q30" s="166" t="s">
        <v>170</v>
      </c>
      <c r="R30" s="140" t="s">
        <v>168</v>
      </c>
      <c r="S30" s="140" t="s">
        <v>60</v>
      </c>
      <c r="T30" s="140" t="s">
        <v>58</v>
      </c>
      <c r="U30" s="140" t="s">
        <v>171</v>
      </c>
      <c r="V30" s="144"/>
      <c r="W30" s="144"/>
      <c r="X30" s="146">
        <v>3153300</v>
      </c>
      <c r="Y30" s="147"/>
      <c r="Z30" s="147"/>
      <c r="AA30" s="147"/>
      <c r="AB30" s="140"/>
      <c r="AC30" s="149"/>
      <c r="AD30" s="149"/>
      <c r="AE30" s="146"/>
    </row>
    <row r="31" spans="1:31" ht="44.25" customHeight="1">
      <c r="A31" s="150">
        <v>20</v>
      </c>
      <c r="B31" s="179" t="s">
        <v>172</v>
      </c>
      <c r="C31" s="152" t="s">
        <v>138</v>
      </c>
      <c r="D31" s="153" t="s">
        <v>167</v>
      </c>
      <c r="E31" s="154">
        <f t="shared" ref="E31" si="2">K31+M31+N31+P31</f>
        <v>6401642</v>
      </c>
      <c r="F31" s="150"/>
      <c r="G31" s="150" t="s">
        <v>58</v>
      </c>
      <c r="H31" s="155" t="s">
        <v>168</v>
      </c>
      <c r="I31" s="155" t="s">
        <v>169</v>
      </c>
      <c r="J31" s="156">
        <v>3</v>
      </c>
      <c r="K31" s="157">
        <v>1590000</v>
      </c>
      <c r="L31" s="157"/>
      <c r="M31" s="157">
        <v>1438342</v>
      </c>
      <c r="N31" s="157">
        <v>220000</v>
      </c>
      <c r="O31" s="157"/>
      <c r="P31" s="157">
        <v>3153300</v>
      </c>
      <c r="Q31" s="165" t="s">
        <v>170</v>
      </c>
      <c r="R31" s="155" t="s">
        <v>168</v>
      </c>
      <c r="S31" s="155" t="s">
        <v>60</v>
      </c>
      <c r="T31" s="155" t="s">
        <v>58</v>
      </c>
      <c r="U31" s="155" t="s">
        <v>171</v>
      </c>
      <c r="V31" s="159"/>
      <c r="W31" s="159"/>
      <c r="X31" s="161">
        <v>3153300</v>
      </c>
      <c r="Y31" s="162"/>
      <c r="Z31" s="162"/>
      <c r="AA31" s="162"/>
      <c r="AB31" s="155"/>
      <c r="AC31" s="164"/>
      <c r="AD31" s="164"/>
      <c r="AE31" s="161"/>
    </row>
    <row r="32" spans="1:31" ht="45.75" customHeight="1">
      <c r="A32" s="135">
        <v>21</v>
      </c>
      <c r="B32" s="136" t="s">
        <v>173</v>
      </c>
      <c r="C32" s="137" t="s">
        <v>138</v>
      </c>
      <c r="D32" s="138" t="s">
        <v>167</v>
      </c>
      <c r="E32" s="139">
        <f t="shared" ref="E32" si="3">K32+M32+N32+P32</f>
        <v>7201642</v>
      </c>
      <c r="F32" s="135"/>
      <c r="G32" s="135" t="s">
        <v>58</v>
      </c>
      <c r="H32" s="140" t="s">
        <v>168</v>
      </c>
      <c r="I32" s="140" t="s">
        <v>169</v>
      </c>
      <c r="J32" s="141">
        <v>3</v>
      </c>
      <c r="K32" s="142">
        <v>1590000</v>
      </c>
      <c r="L32" s="142"/>
      <c r="M32" s="142">
        <v>1438342</v>
      </c>
      <c r="N32" s="142">
        <v>1020000</v>
      </c>
      <c r="O32" s="142"/>
      <c r="P32" s="142">
        <v>3153300</v>
      </c>
      <c r="Q32" s="166" t="s">
        <v>170</v>
      </c>
      <c r="R32" s="140" t="s">
        <v>168</v>
      </c>
      <c r="S32" s="140" t="s">
        <v>60</v>
      </c>
      <c r="T32" s="140" t="s">
        <v>58</v>
      </c>
      <c r="U32" s="140" t="s">
        <v>171</v>
      </c>
      <c r="V32" s="144"/>
      <c r="W32" s="144"/>
      <c r="X32" s="146">
        <v>3153300</v>
      </c>
      <c r="Y32" s="147"/>
      <c r="Z32" s="147"/>
      <c r="AA32" s="147"/>
      <c r="AB32" s="140"/>
      <c r="AC32" s="149"/>
      <c r="AD32" s="149"/>
      <c r="AE32" s="146"/>
    </row>
    <row r="33" spans="1:32" s="116" customFormat="1" ht="78" customHeight="1">
      <c r="A33" s="150">
        <v>22</v>
      </c>
      <c r="B33" s="151" t="s">
        <v>174</v>
      </c>
      <c r="C33" s="152" t="s">
        <v>138</v>
      </c>
      <c r="D33" s="153" t="s">
        <v>175</v>
      </c>
      <c r="E33" s="180">
        <f>K33+L33+N33+P33</f>
        <v>5149400</v>
      </c>
      <c r="F33" s="150" t="s">
        <v>26</v>
      </c>
      <c r="G33" s="150" t="s">
        <v>86</v>
      </c>
      <c r="H33" s="155" t="s">
        <v>176</v>
      </c>
      <c r="I33" s="155" t="s">
        <v>177</v>
      </c>
      <c r="J33" s="156">
        <v>2</v>
      </c>
      <c r="K33" s="157">
        <v>820000</v>
      </c>
      <c r="L33" s="157">
        <v>452100</v>
      </c>
      <c r="M33" s="157"/>
      <c r="N33" s="157"/>
      <c r="O33" s="157"/>
      <c r="P33" s="157">
        <v>3877300</v>
      </c>
      <c r="Q33" s="165"/>
      <c r="R33" s="181" t="s">
        <v>176</v>
      </c>
      <c r="S33" s="155" t="s">
        <v>60</v>
      </c>
      <c r="T33" s="181" t="s">
        <v>86</v>
      </c>
      <c r="U33" s="155" t="s">
        <v>62</v>
      </c>
      <c r="V33" s="159" t="s">
        <v>182</v>
      </c>
      <c r="W33" s="160" t="s">
        <v>183</v>
      </c>
      <c r="X33" s="182">
        <v>2158600</v>
      </c>
      <c r="Y33" s="155" t="s">
        <v>177</v>
      </c>
      <c r="Z33" s="155" t="s">
        <v>179</v>
      </c>
      <c r="AA33" s="155" t="s">
        <v>60</v>
      </c>
      <c r="AB33" s="155" t="s">
        <v>194</v>
      </c>
      <c r="AC33" s="163" t="s">
        <v>180</v>
      </c>
      <c r="AD33" s="164" t="s">
        <v>184</v>
      </c>
      <c r="AE33" s="182">
        <v>1718700</v>
      </c>
      <c r="AF33" s="115"/>
    </row>
    <row r="34" spans="1:32" s="116" customFormat="1" ht="78" customHeight="1">
      <c r="A34" s="135">
        <v>23</v>
      </c>
      <c r="B34" s="136" t="s">
        <v>147</v>
      </c>
      <c r="C34" s="137" t="s">
        <v>138</v>
      </c>
      <c r="D34" s="138" t="s">
        <v>175</v>
      </c>
      <c r="E34" s="183">
        <f>K34+L34+N34+P34</f>
        <v>5158500</v>
      </c>
      <c r="F34" s="135"/>
      <c r="G34" s="135" t="s">
        <v>86</v>
      </c>
      <c r="H34" s="140" t="s">
        <v>176</v>
      </c>
      <c r="I34" s="140" t="s">
        <v>177</v>
      </c>
      <c r="J34" s="141">
        <v>2</v>
      </c>
      <c r="K34" s="142">
        <v>820000</v>
      </c>
      <c r="L34" s="142">
        <v>241200</v>
      </c>
      <c r="M34" s="142"/>
      <c r="N34" s="142">
        <v>220000</v>
      </c>
      <c r="O34" s="142"/>
      <c r="P34" s="142">
        <v>3877300</v>
      </c>
      <c r="Q34" s="166"/>
      <c r="R34" s="184" t="s">
        <v>176</v>
      </c>
      <c r="S34" s="140" t="s">
        <v>60</v>
      </c>
      <c r="T34" s="184" t="s">
        <v>86</v>
      </c>
      <c r="U34" s="140" t="s">
        <v>62</v>
      </c>
      <c r="V34" s="144" t="s">
        <v>185</v>
      </c>
      <c r="W34" s="145" t="s">
        <v>178</v>
      </c>
      <c r="X34" s="185">
        <v>2158600</v>
      </c>
      <c r="Y34" s="140" t="s">
        <v>177</v>
      </c>
      <c r="Z34" s="140" t="s">
        <v>179</v>
      </c>
      <c r="AA34" s="140" t="s">
        <v>60</v>
      </c>
      <c r="AB34" s="140" t="s">
        <v>194</v>
      </c>
      <c r="AC34" s="148" t="s">
        <v>180</v>
      </c>
      <c r="AD34" s="149" t="s">
        <v>181</v>
      </c>
      <c r="AE34" s="185">
        <v>1718700</v>
      </c>
      <c r="AF34" s="115"/>
    </row>
    <row r="35" spans="1:32" s="116" customFormat="1" ht="65.25" customHeight="1">
      <c r="A35" s="150">
        <v>24</v>
      </c>
      <c r="B35" s="151" t="s">
        <v>70</v>
      </c>
      <c r="C35" s="152" t="s">
        <v>186</v>
      </c>
      <c r="D35" s="153" t="s">
        <v>187</v>
      </c>
      <c r="E35" s="180">
        <f>K35+M35+N35+P35</f>
        <v>7645300</v>
      </c>
      <c r="F35" s="150" t="s">
        <v>71</v>
      </c>
      <c r="G35" s="150" t="s">
        <v>86</v>
      </c>
      <c r="H35" s="155" t="s">
        <v>188</v>
      </c>
      <c r="I35" s="155" t="s">
        <v>189</v>
      </c>
      <c r="J35" s="156">
        <v>3</v>
      </c>
      <c r="K35" s="157">
        <v>1290000</v>
      </c>
      <c r="L35" s="157"/>
      <c r="M35" s="157">
        <v>1608000</v>
      </c>
      <c r="N35" s="157">
        <v>870000</v>
      </c>
      <c r="O35" s="157"/>
      <c r="P35" s="157">
        <v>3877300</v>
      </c>
      <c r="Q35" s="165" t="s">
        <v>190</v>
      </c>
      <c r="R35" s="155" t="s">
        <v>188</v>
      </c>
      <c r="S35" s="155" t="s">
        <v>60</v>
      </c>
      <c r="T35" s="181" t="s">
        <v>86</v>
      </c>
      <c r="U35" s="155" t="s">
        <v>62</v>
      </c>
      <c r="V35" s="159" t="s">
        <v>191</v>
      </c>
      <c r="W35" s="160" t="s">
        <v>192</v>
      </c>
      <c r="X35" s="182">
        <v>2158600</v>
      </c>
      <c r="Y35" s="155" t="s">
        <v>193</v>
      </c>
      <c r="Z35" s="155" t="s">
        <v>113</v>
      </c>
      <c r="AA35" s="155" t="s">
        <v>60</v>
      </c>
      <c r="AB35" s="155" t="s">
        <v>194</v>
      </c>
      <c r="AC35" s="163" t="s">
        <v>195</v>
      </c>
      <c r="AD35" s="164" t="s">
        <v>196</v>
      </c>
      <c r="AE35" s="182">
        <v>1718700</v>
      </c>
      <c r="AF35" s="115"/>
    </row>
    <row r="36" spans="1:32" s="116" customFormat="1" ht="56.25" customHeight="1">
      <c r="A36" s="135">
        <v>25</v>
      </c>
      <c r="B36" s="136" t="s">
        <v>166</v>
      </c>
      <c r="C36" s="137" t="s">
        <v>197</v>
      </c>
      <c r="D36" s="138" t="s">
        <v>198</v>
      </c>
      <c r="E36" s="183">
        <f>K36+M36+P36</f>
        <v>9418080</v>
      </c>
      <c r="F36" s="135" t="s">
        <v>48</v>
      </c>
      <c r="G36" s="135" t="s">
        <v>199</v>
      </c>
      <c r="H36" s="140" t="s">
        <v>200</v>
      </c>
      <c r="I36" s="140" t="s">
        <v>201</v>
      </c>
      <c r="J36" s="141">
        <v>3</v>
      </c>
      <c r="K36" s="142">
        <v>1290000</v>
      </c>
      <c r="L36" s="142"/>
      <c r="M36" s="142">
        <v>2040000</v>
      </c>
      <c r="N36" s="142"/>
      <c r="O36" s="142"/>
      <c r="P36" s="142">
        <v>6088080</v>
      </c>
      <c r="Q36" s="166" t="s">
        <v>202</v>
      </c>
      <c r="R36" s="140" t="s">
        <v>200</v>
      </c>
      <c r="S36" s="140" t="s">
        <v>60</v>
      </c>
      <c r="T36" s="184" t="s">
        <v>199</v>
      </c>
      <c r="U36" s="140" t="s">
        <v>62</v>
      </c>
      <c r="V36" s="144" t="s">
        <v>203</v>
      </c>
      <c r="W36" s="145" t="s">
        <v>204</v>
      </c>
      <c r="X36" s="185">
        <v>2817700</v>
      </c>
      <c r="Y36" s="140" t="s">
        <v>201</v>
      </c>
      <c r="Z36" s="140" t="s">
        <v>205</v>
      </c>
      <c r="AA36" s="140" t="s">
        <v>60</v>
      </c>
      <c r="AB36" s="140" t="s">
        <v>194</v>
      </c>
      <c r="AC36" s="148" t="s">
        <v>206</v>
      </c>
      <c r="AD36" s="149" t="s">
        <v>207</v>
      </c>
      <c r="AE36" s="185">
        <v>3270380</v>
      </c>
      <c r="AF36" s="115"/>
    </row>
    <row r="37" spans="1:32" s="116" customFormat="1" ht="52.5" customHeight="1">
      <c r="A37" s="150">
        <v>26</v>
      </c>
      <c r="B37" s="151" t="s">
        <v>74</v>
      </c>
      <c r="C37" s="152" t="s">
        <v>197</v>
      </c>
      <c r="D37" s="153" t="s">
        <v>198</v>
      </c>
      <c r="E37" s="180">
        <f t="shared" ref="E37:E43" si="4">K37+M37+N37+P37</f>
        <v>9682080</v>
      </c>
      <c r="F37" s="150" t="s">
        <v>71</v>
      </c>
      <c r="G37" s="150" t="s">
        <v>199</v>
      </c>
      <c r="H37" s="155" t="s">
        <v>200</v>
      </c>
      <c r="I37" s="155" t="s">
        <v>201</v>
      </c>
      <c r="J37" s="156">
        <v>3</v>
      </c>
      <c r="K37" s="157">
        <v>1290000</v>
      </c>
      <c r="L37" s="157"/>
      <c r="M37" s="157">
        <v>1464000</v>
      </c>
      <c r="N37" s="157">
        <v>840000</v>
      </c>
      <c r="O37" s="157"/>
      <c r="P37" s="157">
        <v>6088080</v>
      </c>
      <c r="Q37" s="165" t="s">
        <v>202</v>
      </c>
      <c r="R37" s="155" t="s">
        <v>200</v>
      </c>
      <c r="S37" s="155" t="s">
        <v>60</v>
      </c>
      <c r="T37" s="181" t="s">
        <v>199</v>
      </c>
      <c r="U37" s="155" t="s">
        <v>62</v>
      </c>
      <c r="V37" s="159" t="s">
        <v>203</v>
      </c>
      <c r="W37" s="160" t="s">
        <v>208</v>
      </c>
      <c r="X37" s="182">
        <v>2817700</v>
      </c>
      <c r="Y37" s="155" t="s">
        <v>201</v>
      </c>
      <c r="Z37" s="155" t="s">
        <v>205</v>
      </c>
      <c r="AA37" s="155" t="s">
        <v>60</v>
      </c>
      <c r="AB37" s="155" t="s">
        <v>194</v>
      </c>
      <c r="AC37" s="163" t="s">
        <v>206</v>
      </c>
      <c r="AD37" s="164" t="s">
        <v>209</v>
      </c>
      <c r="AE37" s="182">
        <v>3270380</v>
      </c>
      <c r="AF37" s="115"/>
    </row>
    <row r="38" spans="1:32" s="116" customFormat="1" ht="93" customHeight="1">
      <c r="A38" s="135">
        <v>27</v>
      </c>
      <c r="B38" s="136" t="s">
        <v>151</v>
      </c>
      <c r="C38" s="137" t="s">
        <v>210</v>
      </c>
      <c r="D38" s="138" t="s">
        <v>211</v>
      </c>
      <c r="E38" s="183">
        <f t="shared" si="4"/>
        <v>6747400</v>
      </c>
      <c r="F38" s="135" t="s">
        <v>26</v>
      </c>
      <c r="G38" s="135" t="s">
        <v>86</v>
      </c>
      <c r="H38" s="140" t="s">
        <v>212</v>
      </c>
      <c r="I38" s="140" t="s">
        <v>213</v>
      </c>
      <c r="J38" s="141">
        <v>3</v>
      </c>
      <c r="K38" s="142">
        <v>1290000</v>
      </c>
      <c r="L38" s="142"/>
      <c r="M38" s="142">
        <v>1608000</v>
      </c>
      <c r="N38" s="142">
        <v>670000</v>
      </c>
      <c r="O38" s="142"/>
      <c r="P38" s="142">
        <v>3179400</v>
      </c>
      <c r="Q38" s="166" t="s">
        <v>214</v>
      </c>
      <c r="R38" s="140" t="s">
        <v>212</v>
      </c>
      <c r="S38" s="140" t="s">
        <v>60</v>
      </c>
      <c r="T38" s="184" t="s">
        <v>31</v>
      </c>
      <c r="U38" s="140" t="s">
        <v>171</v>
      </c>
      <c r="V38" s="144"/>
      <c r="W38" s="145"/>
      <c r="X38" s="185">
        <v>1460700</v>
      </c>
      <c r="Y38" s="140" t="s">
        <v>215</v>
      </c>
      <c r="Z38" s="140" t="s">
        <v>31</v>
      </c>
      <c r="AA38" s="140" t="s">
        <v>60</v>
      </c>
      <c r="AB38" s="140" t="s">
        <v>194</v>
      </c>
      <c r="AC38" s="148" t="s">
        <v>195</v>
      </c>
      <c r="AD38" s="149" t="s">
        <v>216</v>
      </c>
      <c r="AE38" s="185">
        <v>1718700</v>
      </c>
      <c r="AF38" s="115"/>
    </row>
    <row r="39" spans="1:32" s="116" customFormat="1" ht="93" customHeight="1">
      <c r="A39" s="150">
        <v>28</v>
      </c>
      <c r="B39" s="172" t="s">
        <v>87</v>
      </c>
      <c r="C39" s="152" t="s">
        <v>210</v>
      </c>
      <c r="D39" s="153" t="s">
        <v>211</v>
      </c>
      <c r="E39" s="180">
        <f t="shared" si="4"/>
        <v>6444067</v>
      </c>
      <c r="F39" s="150" t="s">
        <v>26</v>
      </c>
      <c r="G39" s="150" t="s">
        <v>86</v>
      </c>
      <c r="H39" s="155" t="s">
        <v>212</v>
      </c>
      <c r="I39" s="155" t="s">
        <v>213</v>
      </c>
      <c r="J39" s="156">
        <v>3</v>
      </c>
      <c r="K39" s="157">
        <v>1290000</v>
      </c>
      <c r="L39" s="157"/>
      <c r="M39" s="157">
        <v>1608000</v>
      </c>
      <c r="N39" s="157">
        <v>358000</v>
      </c>
      <c r="O39" s="157"/>
      <c r="P39" s="157">
        <v>3188067</v>
      </c>
      <c r="Q39" s="165" t="s">
        <v>217</v>
      </c>
      <c r="R39" s="155" t="s">
        <v>212</v>
      </c>
      <c r="S39" s="155" t="s">
        <v>60</v>
      </c>
      <c r="T39" s="181" t="s">
        <v>86</v>
      </c>
      <c r="U39" s="155" t="s">
        <v>128</v>
      </c>
      <c r="V39" s="159"/>
      <c r="W39" s="160"/>
      <c r="X39" s="182">
        <v>1574184</v>
      </c>
      <c r="Y39" s="155" t="s">
        <v>213</v>
      </c>
      <c r="Z39" s="155" t="s">
        <v>179</v>
      </c>
      <c r="AA39" s="155" t="s">
        <v>60</v>
      </c>
      <c r="AB39" s="155" t="s">
        <v>128</v>
      </c>
      <c r="AC39" s="163"/>
      <c r="AD39" s="164"/>
      <c r="AE39" s="182">
        <v>1613883</v>
      </c>
      <c r="AF39" s="115"/>
    </row>
    <row r="40" spans="1:32" s="116" customFormat="1" ht="63.75" customHeight="1">
      <c r="A40" s="135">
        <v>29</v>
      </c>
      <c r="B40" s="136" t="s">
        <v>108</v>
      </c>
      <c r="C40" s="137" t="s">
        <v>218</v>
      </c>
      <c r="D40" s="138" t="s">
        <v>219</v>
      </c>
      <c r="E40" s="183">
        <f t="shared" si="4"/>
        <v>10538082</v>
      </c>
      <c r="F40" s="135" t="s">
        <v>48</v>
      </c>
      <c r="G40" s="135" t="s">
        <v>58</v>
      </c>
      <c r="H40" s="140" t="s">
        <v>220</v>
      </c>
      <c r="I40" s="140" t="s">
        <v>221</v>
      </c>
      <c r="J40" s="141">
        <v>3</v>
      </c>
      <c r="K40" s="142">
        <v>1590000</v>
      </c>
      <c r="L40" s="142"/>
      <c r="M40" s="142">
        <v>1641002</v>
      </c>
      <c r="N40" s="142">
        <v>220000</v>
      </c>
      <c r="O40" s="142"/>
      <c r="P40" s="142">
        <v>7087080</v>
      </c>
      <c r="Q40" s="166" t="s">
        <v>222</v>
      </c>
      <c r="R40" s="184" t="s">
        <v>220</v>
      </c>
      <c r="S40" s="140" t="s">
        <v>60</v>
      </c>
      <c r="T40" s="184" t="s">
        <v>58</v>
      </c>
      <c r="U40" s="140" t="s">
        <v>62</v>
      </c>
      <c r="V40" s="144" t="s">
        <v>223</v>
      </c>
      <c r="W40" s="145" t="s">
        <v>224</v>
      </c>
      <c r="X40" s="185">
        <v>3477200</v>
      </c>
      <c r="Y40" s="140" t="s">
        <v>225</v>
      </c>
      <c r="Z40" s="140" t="s">
        <v>58</v>
      </c>
      <c r="AA40" s="140" t="s">
        <v>60</v>
      </c>
      <c r="AB40" s="140" t="s">
        <v>194</v>
      </c>
      <c r="AC40" s="148" t="s">
        <v>226</v>
      </c>
      <c r="AD40" s="149" t="s">
        <v>227</v>
      </c>
      <c r="AE40" s="185">
        <v>3609880</v>
      </c>
      <c r="AF40" s="115"/>
    </row>
    <row r="41" spans="1:32" s="116" customFormat="1" ht="69" customHeight="1">
      <c r="A41" s="150">
        <v>30</v>
      </c>
      <c r="B41" s="151" t="s">
        <v>70</v>
      </c>
      <c r="C41" s="152" t="s">
        <v>218</v>
      </c>
      <c r="D41" s="153" t="s">
        <v>219</v>
      </c>
      <c r="E41" s="180">
        <f t="shared" si="4"/>
        <v>10807080</v>
      </c>
      <c r="F41" s="150" t="s">
        <v>48</v>
      </c>
      <c r="G41" s="150" t="s">
        <v>58</v>
      </c>
      <c r="H41" s="155" t="s">
        <v>220</v>
      </c>
      <c r="I41" s="155" t="s">
        <v>221</v>
      </c>
      <c r="J41" s="156">
        <v>3</v>
      </c>
      <c r="K41" s="157">
        <v>1590000</v>
      </c>
      <c r="L41" s="157"/>
      <c r="M41" s="157">
        <v>1460000</v>
      </c>
      <c r="N41" s="157">
        <v>670000</v>
      </c>
      <c r="O41" s="157"/>
      <c r="P41" s="157">
        <v>7087080</v>
      </c>
      <c r="Q41" s="165" t="s">
        <v>222</v>
      </c>
      <c r="R41" s="181" t="s">
        <v>220</v>
      </c>
      <c r="S41" s="155" t="s">
        <v>60</v>
      </c>
      <c r="T41" s="181" t="s">
        <v>58</v>
      </c>
      <c r="U41" s="155" t="s">
        <v>62</v>
      </c>
      <c r="V41" s="159" t="s">
        <v>223</v>
      </c>
      <c r="W41" s="160" t="s">
        <v>228</v>
      </c>
      <c r="X41" s="182">
        <v>3477200</v>
      </c>
      <c r="Y41" s="155" t="s">
        <v>225</v>
      </c>
      <c r="Z41" s="155" t="s">
        <v>58</v>
      </c>
      <c r="AA41" s="155" t="s">
        <v>60</v>
      </c>
      <c r="AB41" s="155" t="s">
        <v>194</v>
      </c>
      <c r="AC41" s="163" t="s">
        <v>226</v>
      </c>
      <c r="AD41" s="164" t="s">
        <v>229</v>
      </c>
      <c r="AE41" s="182">
        <v>3609880</v>
      </c>
      <c r="AF41" s="115"/>
    </row>
    <row r="42" spans="1:32" s="116" customFormat="1" ht="60.75" customHeight="1">
      <c r="A42" s="135">
        <v>31</v>
      </c>
      <c r="B42" s="136" t="s">
        <v>147</v>
      </c>
      <c r="C42" s="137" t="s">
        <v>218</v>
      </c>
      <c r="D42" s="138" t="s">
        <v>219</v>
      </c>
      <c r="E42" s="183">
        <f t="shared" si="4"/>
        <v>10611547</v>
      </c>
      <c r="F42" s="135" t="s">
        <v>48</v>
      </c>
      <c r="G42" s="135" t="s">
        <v>58</v>
      </c>
      <c r="H42" s="140" t="s">
        <v>220</v>
      </c>
      <c r="I42" s="140" t="s">
        <v>221</v>
      </c>
      <c r="J42" s="141">
        <v>3</v>
      </c>
      <c r="K42" s="142">
        <v>1590000</v>
      </c>
      <c r="L42" s="142"/>
      <c r="M42" s="142">
        <v>1460000</v>
      </c>
      <c r="N42" s="142">
        <v>560000</v>
      </c>
      <c r="O42" s="142"/>
      <c r="P42" s="142">
        <v>7001547</v>
      </c>
      <c r="Q42" s="166" t="s">
        <v>222</v>
      </c>
      <c r="R42" s="184" t="s">
        <v>220</v>
      </c>
      <c r="S42" s="140" t="s">
        <v>60</v>
      </c>
      <c r="T42" s="184" t="s">
        <v>58</v>
      </c>
      <c r="U42" s="140" t="s">
        <v>62</v>
      </c>
      <c r="V42" s="144" t="s">
        <v>223</v>
      </c>
      <c r="W42" s="145" t="s">
        <v>230</v>
      </c>
      <c r="X42" s="185">
        <v>3477200</v>
      </c>
      <c r="Y42" s="140" t="s">
        <v>231</v>
      </c>
      <c r="Z42" s="140" t="s">
        <v>127</v>
      </c>
      <c r="AA42" s="140" t="s">
        <v>60</v>
      </c>
      <c r="AB42" s="140" t="s">
        <v>128</v>
      </c>
      <c r="AC42" s="148" t="s">
        <v>232</v>
      </c>
      <c r="AD42" s="149" t="s">
        <v>233</v>
      </c>
      <c r="AE42" s="185">
        <v>3524347</v>
      </c>
      <c r="AF42" s="115"/>
    </row>
    <row r="43" spans="1:32" s="116" customFormat="1" ht="105" customHeight="1">
      <c r="A43" s="150">
        <v>32</v>
      </c>
      <c r="B43" s="151" t="s">
        <v>173</v>
      </c>
      <c r="C43" s="152" t="s">
        <v>234</v>
      </c>
      <c r="D43" s="153" t="s">
        <v>235</v>
      </c>
      <c r="E43" s="180">
        <f t="shared" si="4"/>
        <v>4985494</v>
      </c>
      <c r="F43" s="150" t="s">
        <v>26</v>
      </c>
      <c r="G43" s="150" t="s">
        <v>31</v>
      </c>
      <c r="H43" s="155" t="s">
        <v>221</v>
      </c>
      <c r="I43" s="155" t="s">
        <v>200</v>
      </c>
      <c r="J43" s="156">
        <v>3</v>
      </c>
      <c r="K43" s="157">
        <v>1290000</v>
      </c>
      <c r="L43" s="157"/>
      <c r="M43" s="157">
        <v>1483022</v>
      </c>
      <c r="N43" s="157">
        <v>760000</v>
      </c>
      <c r="O43" s="157"/>
      <c r="P43" s="157">
        <v>1452472</v>
      </c>
      <c r="Q43" s="165" t="s">
        <v>236</v>
      </c>
      <c r="R43" s="155" t="s">
        <v>221</v>
      </c>
      <c r="S43" s="155" t="s">
        <v>60</v>
      </c>
      <c r="T43" s="181" t="s">
        <v>31</v>
      </c>
      <c r="U43" s="155" t="s">
        <v>171</v>
      </c>
      <c r="V43" s="159" t="s">
        <v>237</v>
      </c>
      <c r="W43" s="160" t="s">
        <v>238</v>
      </c>
      <c r="X43" s="182">
        <v>1452472</v>
      </c>
      <c r="Y43" s="155"/>
      <c r="Z43" s="155"/>
      <c r="AA43" s="155"/>
      <c r="AB43" s="155"/>
      <c r="AC43" s="163"/>
      <c r="AD43" s="164"/>
      <c r="AE43" s="182"/>
      <c r="AF43" s="115"/>
    </row>
    <row r="44" spans="1:32" s="116" customFormat="1" ht="72" customHeight="1">
      <c r="A44" s="135">
        <v>33</v>
      </c>
      <c r="B44" s="136" t="s">
        <v>174</v>
      </c>
      <c r="C44" s="137" t="s">
        <v>239</v>
      </c>
      <c r="D44" s="138" t="s">
        <v>240</v>
      </c>
      <c r="E44" s="183">
        <f>K44+M44+P44</f>
        <v>8661487</v>
      </c>
      <c r="F44" s="135" t="s">
        <v>26</v>
      </c>
      <c r="G44" s="135" t="s">
        <v>199</v>
      </c>
      <c r="H44" s="140" t="s">
        <v>241</v>
      </c>
      <c r="I44" s="140" t="s">
        <v>188</v>
      </c>
      <c r="J44" s="141">
        <v>3</v>
      </c>
      <c r="K44" s="142">
        <v>1290000</v>
      </c>
      <c r="L44" s="142"/>
      <c r="M44" s="142">
        <v>1645107</v>
      </c>
      <c r="N44" s="142"/>
      <c r="O44" s="142"/>
      <c r="P44" s="142">
        <v>5726380</v>
      </c>
      <c r="Q44" s="166" t="s">
        <v>242</v>
      </c>
      <c r="R44" s="184" t="s">
        <v>241</v>
      </c>
      <c r="S44" s="140" t="s">
        <v>60</v>
      </c>
      <c r="T44" s="184" t="s">
        <v>199</v>
      </c>
      <c r="U44" s="140" t="s">
        <v>62</v>
      </c>
      <c r="V44" s="144" t="s">
        <v>243</v>
      </c>
      <c r="W44" s="145" t="s">
        <v>244</v>
      </c>
      <c r="X44" s="185">
        <v>2645800</v>
      </c>
      <c r="Y44" s="140" t="s">
        <v>188</v>
      </c>
      <c r="Z44" s="140" t="s">
        <v>205</v>
      </c>
      <c r="AA44" s="140" t="s">
        <v>60</v>
      </c>
      <c r="AB44" s="140" t="s">
        <v>194</v>
      </c>
      <c r="AC44" s="148" t="s">
        <v>245</v>
      </c>
      <c r="AD44" s="149" t="s">
        <v>246</v>
      </c>
      <c r="AE44" s="185">
        <v>3080580</v>
      </c>
      <c r="AF44" s="115"/>
    </row>
    <row r="45" spans="1:32" s="116" customFormat="1" ht="68.25" customHeight="1">
      <c r="A45" s="150">
        <v>34</v>
      </c>
      <c r="B45" s="151" t="s">
        <v>74</v>
      </c>
      <c r="C45" s="152" t="s">
        <v>239</v>
      </c>
      <c r="D45" s="153" t="s">
        <v>240</v>
      </c>
      <c r="E45" s="180">
        <f>K45+M45+N45+P45</f>
        <v>9460060</v>
      </c>
      <c r="F45" s="150" t="s">
        <v>26</v>
      </c>
      <c r="G45" s="150" t="s">
        <v>199</v>
      </c>
      <c r="H45" s="155" t="s">
        <v>241</v>
      </c>
      <c r="I45" s="155" t="s">
        <v>188</v>
      </c>
      <c r="J45" s="156">
        <v>3</v>
      </c>
      <c r="K45" s="157">
        <v>1290000</v>
      </c>
      <c r="L45" s="157"/>
      <c r="M45" s="157">
        <v>1464000</v>
      </c>
      <c r="N45" s="157">
        <v>240000</v>
      </c>
      <c r="O45" s="157"/>
      <c r="P45" s="157">
        <v>6466060</v>
      </c>
      <c r="Q45" s="165" t="s">
        <v>242</v>
      </c>
      <c r="R45" s="181" t="s">
        <v>247</v>
      </c>
      <c r="S45" s="155" t="s">
        <v>60</v>
      </c>
      <c r="T45" s="181" t="s">
        <v>199</v>
      </c>
      <c r="U45" s="155" t="s">
        <v>62</v>
      </c>
      <c r="V45" s="159" t="s">
        <v>248</v>
      </c>
      <c r="W45" s="160" t="s">
        <v>249</v>
      </c>
      <c r="X45" s="182">
        <v>3015500</v>
      </c>
      <c r="Y45" s="155" t="s">
        <v>188</v>
      </c>
      <c r="Z45" s="155" t="s">
        <v>205</v>
      </c>
      <c r="AA45" s="155" t="s">
        <v>86</v>
      </c>
      <c r="AB45" s="155" t="s">
        <v>194</v>
      </c>
      <c r="AC45" s="163" t="s">
        <v>250</v>
      </c>
      <c r="AD45" s="164" t="s">
        <v>251</v>
      </c>
      <c r="AE45" s="182">
        <v>1279080</v>
      </c>
      <c r="AF45" s="115"/>
    </row>
    <row r="46" spans="1:32" s="116" customFormat="1" ht="22.5" customHeight="1">
      <c r="A46" s="135"/>
      <c r="B46" s="136"/>
      <c r="C46" s="137"/>
      <c r="D46" s="138"/>
      <c r="E46" s="183"/>
      <c r="F46" s="135"/>
      <c r="G46" s="135"/>
      <c r="H46" s="140"/>
      <c r="I46" s="140"/>
      <c r="J46" s="141"/>
      <c r="K46" s="142"/>
      <c r="L46" s="142"/>
      <c r="M46" s="142"/>
      <c r="N46" s="142"/>
      <c r="O46" s="142"/>
      <c r="P46" s="142"/>
      <c r="Q46" s="166"/>
      <c r="R46" s="184"/>
      <c r="S46" s="140"/>
      <c r="T46" s="184"/>
      <c r="U46" s="140"/>
      <c r="V46" s="144"/>
      <c r="W46" s="145"/>
      <c r="X46" s="185"/>
      <c r="Y46" s="140" t="s">
        <v>213</v>
      </c>
      <c r="Z46" s="140" t="s">
        <v>86</v>
      </c>
      <c r="AA46" s="140" t="s">
        <v>60</v>
      </c>
      <c r="AB46" s="140" t="s">
        <v>194</v>
      </c>
      <c r="AC46" s="148" t="s">
        <v>252</v>
      </c>
      <c r="AD46" s="149" t="s">
        <v>253</v>
      </c>
      <c r="AE46" s="185">
        <v>2171480</v>
      </c>
      <c r="AF46" s="115"/>
    </row>
    <row r="47" spans="1:32" s="116" customFormat="1" ht="68.25" customHeight="1">
      <c r="A47" s="150">
        <v>35</v>
      </c>
      <c r="B47" s="151" t="s">
        <v>254</v>
      </c>
      <c r="C47" s="152" t="s">
        <v>255</v>
      </c>
      <c r="D47" s="153" t="s">
        <v>256</v>
      </c>
      <c r="E47" s="180">
        <f>K47+M47+N47+P47</f>
        <v>10409630</v>
      </c>
      <c r="F47" s="150"/>
      <c r="G47" s="150" t="s">
        <v>58</v>
      </c>
      <c r="H47" s="155" t="s">
        <v>154</v>
      </c>
      <c r="I47" s="155">
        <v>45170</v>
      </c>
      <c r="J47" s="156">
        <v>3</v>
      </c>
      <c r="K47" s="157">
        <v>1590000</v>
      </c>
      <c r="L47" s="157"/>
      <c r="M47" s="157">
        <v>1240850</v>
      </c>
      <c r="N47" s="157">
        <v>620000</v>
      </c>
      <c r="O47" s="157"/>
      <c r="P47" s="157">
        <v>6958780</v>
      </c>
      <c r="Q47" s="165" t="s">
        <v>155</v>
      </c>
      <c r="R47" s="155" t="s">
        <v>154</v>
      </c>
      <c r="S47" s="155" t="s">
        <v>60</v>
      </c>
      <c r="T47" s="181" t="s">
        <v>58</v>
      </c>
      <c r="U47" s="155" t="s">
        <v>62</v>
      </c>
      <c r="V47" s="159" t="s">
        <v>257</v>
      </c>
      <c r="W47" s="160" t="s">
        <v>258</v>
      </c>
      <c r="X47" s="182">
        <v>3826400</v>
      </c>
      <c r="Y47" s="155">
        <v>45170</v>
      </c>
      <c r="Z47" s="155" t="s">
        <v>58</v>
      </c>
      <c r="AA47" s="155" t="s">
        <v>60</v>
      </c>
      <c r="AB47" s="155" t="s">
        <v>194</v>
      </c>
      <c r="AC47" s="163" t="s">
        <v>259</v>
      </c>
      <c r="AD47" s="164" t="s">
        <v>260</v>
      </c>
      <c r="AE47" s="182">
        <v>3132380</v>
      </c>
      <c r="AF47" s="115"/>
    </row>
    <row r="48" spans="1:32" s="116" customFormat="1" ht="58.5" customHeight="1">
      <c r="A48" s="135">
        <v>36</v>
      </c>
      <c r="B48" s="136" t="s">
        <v>70</v>
      </c>
      <c r="C48" s="137" t="s">
        <v>255</v>
      </c>
      <c r="D48" s="138" t="s">
        <v>256</v>
      </c>
      <c r="E48" s="183">
        <f>K48+M48+N48+P48</f>
        <v>9230217</v>
      </c>
      <c r="F48" s="135"/>
      <c r="G48" s="135" t="s">
        <v>58</v>
      </c>
      <c r="H48" s="140" t="s">
        <v>154</v>
      </c>
      <c r="I48" s="140">
        <v>45170</v>
      </c>
      <c r="J48" s="141">
        <v>3</v>
      </c>
      <c r="K48" s="142">
        <v>1590000</v>
      </c>
      <c r="L48" s="142"/>
      <c r="M48" s="142">
        <v>1240850</v>
      </c>
      <c r="N48" s="142">
        <v>620000</v>
      </c>
      <c r="O48" s="142"/>
      <c r="P48" s="142">
        <v>5779367</v>
      </c>
      <c r="Q48" s="166" t="s">
        <v>155</v>
      </c>
      <c r="R48" s="140" t="s">
        <v>154</v>
      </c>
      <c r="S48" s="140" t="s">
        <v>60</v>
      </c>
      <c r="T48" s="184" t="s">
        <v>58</v>
      </c>
      <c r="U48" s="140" t="s">
        <v>62</v>
      </c>
      <c r="V48" s="144"/>
      <c r="W48" s="145"/>
      <c r="X48" s="185">
        <v>2729866</v>
      </c>
      <c r="Y48" s="140">
        <v>45170</v>
      </c>
      <c r="Z48" s="140" t="s">
        <v>58</v>
      </c>
      <c r="AA48" s="140" t="s">
        <v>60</v>
      </c>
      <c r="AB48" s="140" t="s">
        <v>194</v>
      </c>
      <c r="AC48" s="148"/>
      <c r="AD48" s="149"/>
      <c r="AE48" s="185">
        <v>3049501</v>
      </c>
      <c r="AF48" s="115"/>
    </row>
    <row r="49" spans="1:32" s="116" customFormat="1" ht="88.5" customHeight="1">
      <c r="A49" s="150">
        <v>37</v>
      </c>
      <c r="B49" s="151" t="s">
        <v>174</v>
      </c>
      <c r="C49" s="152" t="s">
        <v>261</v>
      </c>
      <c r="D49" s="153" t="s">
        <v>262</v>
      </c>
      <c r="E49" s="180">
        <f>K49+M49+N49+P49</f>
        <v>6671800</v>
      </c>
      <c r="F49" s="150" t="s">
        <v>26</v>
      </c>
      <c r="G49" s="150" t="s">
        <v>86</v>
      </c>
      <c r="H49" s="155" t="s">
        <v>263</v>
      </c>
      <c r="I49" s="155" t="s">
        <v>264</v>
      </c>
      <c r="J49" s="156">
        <v>3</v>
      </c>
      <c r="K49" s="157">
        <v>1290000</v>
      </c>
      <c r="L49" s="157"/>
      <c r="M49" s="157">
        <v>1394500</v>
      </c>
      <c r="N49" s="157">
        <v>110000</v>
      </c>
      <c r="O49" s="157"/>
      <c r="P49" s="157">
        <v>3877300</v>
      </c>
      <c r="Q49" s="165" t="s">
        <v>104</v>
      </c>
      <c r="R49" s="155" t="s">
        <v>263</v>
      </c>
      <c r="S49" s="155" t="s">
        <v>60</v>
      </c>
      <c r="T49" s="181" t="s">
        <v>86</v>
      </c>
      <c r="U49" s="155" t="s">
        <v>62</v>
      </c>
      <c r="V49" s="159" t="s">
        <v>265</v>
      </c>
      <c r="W49" s="160" t="s">
        <v>266</v>
      </c>
      <c r="X49" s="182">
        <v>2158600</v>
      </c>
      <c r="Y49" s="155" t="s">
        <v>264</v>
      </c>
      <c r="Z49" s="155" t="s">
        <v>113</v>
      </c>
      <c r="AA49" s="155" t="s">
        <v>60</v>
      </c>
      <c r="AB49" s="155" t="s">
        <v>194</v>
      </c>
      <c r="AC49" s="163" t="s">
        <v>267</v>
      </c>
      <c r="AD49" s="164" t="s">
        <v>268</v>
      </c>
      <c r="AE49" s="182">
        <v>1718700</v>
      </c>
      <c r="AF49" s="115"/>
    </row>
    <row r="50" spans="1:32" s="116" customFormat="1" ht="87" customHeight="1">
      <c r="A50" s="135">
        <v>38</v>
      </c>
      <c r="B50" s="136" t="s">
        <v>133</v>
      </c>
      <c r="C50" s="137" t="s">
        <v>261</v>
      </c>
      <c r="D50" s="138" t="s">
        <v>262</v>
      </c>
      <c r="E50" s="183">
        <f>K50+M50+N50+P50</f>
        <v>7771800</v>
      </c>
      <c r="F50" s="135"/>
      <c r="G50" s="135" t="s">
        <v>86</v>
      </c>
      <c r="H50" s="140" t="s">
        <v>263</v>
      </c>
      <c r="I50" s="140" t="s">
        <v>264</v>
      </c>
      <c r="J50" s="141">
        <v>3</v>
      </c>
      <c r="K50" s="142">
        <v>1290000</v>
      </c>
      <c r="L50" s="142"/>
      <c r="M50" s="142">
        <v>1394500</v>
      </c>
      <c r="N50" s="142">
        <v>1210000</v>
      </c>
      <c r="O50" s="142"/>
      <c r="P50" s="142">
        <v>3877300</v>
      </c>
      <c r="Q50" s="166" t="s">
        <v>104</v>
      </c>
      <c r="R50" s="140" t="s">
        <v>263</v>
      </c>
      <c r="S50" s="140" t="s">
        <v>60</v>
      </c>
      <c r="T50" s="184" t="s">
        <v>86</v>
      </c>
      <c r="U50" s="140" t="s">
        <v>62</v>
      </c>
      <c r="V50" s="144" t="s">
        <v>265</v>
      </c>
      <c r="W50" s="145" t="s">
        <v>269</v>
      </c>
      <c r="X50" s="185">
        <v>2158600</v>
      </c>
      <c r="Y50" s="140" t="s">
        <v>270</v>
      </c>
      <c r="Z50" s="140" t="s">
        <v>113</v>
      </c>
      <c r="AA50" s="140" t="s">
        <v>60</v>
      </c>
      <c r="AB50" s="140" t="s">
        <v>194</v>
      </c>
      <c r="AC50" s="148" t="s">
        <v>271</v>
      </c>
      <c r="AD50" s="149" t="s">
        <v>272</v>
      </c>
      <c r="AE50" s="185">
        <v>1718700</v>
      </c>
      <c r="AF50" s="115"/>
    </row>
    <row r="51" spans="1:32" s="116" customFormat="1" ht="68.25" customHeight="1">
      <c r="A51" s="150">
        <v>39</v>
      </c>
      <c r="B51" s="151" t="s">
        <v>151</v>
      </c>
      <c r="C51" s="152" t="s">
        <v>273</v>
      </c>
      <c r="D51" s="153" t="s">
        <v>274</v>
      </c>
      <c r="E51" s="180">
        <f>K51+L51+N51+P51</f>
        <v>5538811</v>
      </c>
      <c r="F51" s="150" t="s">
        <v>26</v>
      </c>
      <c r="G51" s="150" t="s">
        <v>86</v>
      </c>
      <c r="H51" s="155" t="s">
        <v>275</v>
      </c>
      <c r="I51" s="155" t="s">
        <v>276</v>
      </c>
      <c r="J51" s="156">
        <v>3</v>
      </c>
      <c r="K51" s="157">
        <v>1290000</v>
      </c>
      <c r="L51" s="157">
        <v>247705</v>
      </c>
      <c r="M51" s="157"/>
      <c r="N51" s="157">
        <v>220000</v>
      </c>
      <c r="O51" s="157"/>
      <c r="P51" s="157">
        <v>3781106</v>
      </c>
      <c r="Q51" s="165"/>
      <c r="R51" s="155" t="s">
        <v>275</v>
      </c>
      <c r="S51" s="155" t="s">
        <v>60</v>
      </c>
      <c r="T51" s="181" t="s">
        <v>86</v>
      </c>
      <c r="U51" s="155" t="s">
        <v>128</v>
      </c>
      <c r="V51" s="159" t="s">
        <v>277</v>
      </c>
      <c r="W51" s="160" t="s">
        <v>278</v>
      </c>
      <c r="X51" s="182">
        <v>1859113</v>
      </c>
      <c r="Y51" s="155" t="s">
        <v>276</v>
      </c>
      <c r="Z51" s="155" t="s">
        <v>86</v>
      </c>
      <c r="AA51" s="155" t="s">
        <v>60</v>
      </c>
      <c r="AB51" s="155" t="s">
        <v>128</v>
      </c>
      <c r="AC51" s="163" t="s">
        <v>279</v>
      </c>
      <c r="AD51" s="164" t="s">
        <v>280</v>
      </c>
      <c r="AE51" s="182">
        <v>1921993</v>
      </c>
      <c r="AF51" s="115"/>
    </row>
    <row r="52" spans="1:32" ht="56.25" customHeight="1">
      <c r="A52" s="135">
        <v>40</v>
      </c>
      <c r="B52" s="136" t="s">
        <v>70</v>
      </c>
      <c r="C52" s="137" t="s">
        <v>273</v>
      </c>
      <c r="D52" s="138" t="s">
        <v>274</v>
      </c>
      <c r="E52" s="183">
        <f>K52+M52+N52+P52</f>
        <v>6416788</v>
      </c>
      <c r="F52" s="135" t="s">
        <v>71</v>
      </c>
      <c r="G52" s="135" t="s">
        <v>86</v>
      </c>
      <c r="H52" s="140" t="s">
        <v>275</v>
      </c>
      <c r="I52" s="140" t="s">
        <v>276</v>
      </c>
      <c r="J52" s="141">
        <v>3</v>
      </c>
      <c r="K52" s="142">
        <v>1290000</v>
      </c>
      <c r="L52" s="142"/>
      <c r="M52" s="142">
        <v>825682</v>
      </c>
      <c r="N52" s="142">
        <v>520000</v>
      </c>
      <c r="O52" s="142"/>
      <c r="P52" s="142">
        <v>3781106</v>
      </c>
      <c r="Q52" s="166"/>
      <c r="R52" s="140" t="s">
        <v>275</v>
      </c>
      <c r="S52" s="140" t="s">
        <v>60</v>
      </c>
      <c r="T52" s="184" t="s">
        <v>86</v>
      </c>
      <c r="U52" s="140" t="s">
        <v>128</v>
      </c>
      <c r="V52" s="144" t="s">
        <v>277</v>
      </c>
      <c r="W52" s="145" t="s">
        <v>278</v>
      </c>
      <c r="X52" s="185">
        <v>1859113</v>
      </c>
      <c r="Y52" s="140" t="s">
        <v>276</v>
      </c>
      <c r="Z52" s="140" t="s">
        <v>86</v>
      </c>
      <c r="AA52" s="140" t="s">
        <v>60</v>
      </c>
      <c r="AB52" s="140" t="s">
        <v>128</v>
      </c>
      <c r="AC52" s="148" t="s">
        <v>279</v>
      </c>
      <c r="AD52" s="149" t="s">
        <v>280</v>
      </c>
      <c r="AE52" s="185">
        <v>1921993</v>
      </c>
      <c r="AF52" s="117"/>
    </row>
    <row r="53" spans="1:32" hidden="1">
      <c r="A53" s="80"/>
      <c r="B53" s="81"/>
      <c r="C53" s="81"/>
      <c r="D53" s="82"/>
      <c r="E53" s="83"/>
      <c r="F53" s="84"/>
      <c r="G53" s="80"/>
      <c r="H53" s="85"/>
      <c r="I53" s="85"/>
      <c r="J53" s="86"/>
      <c r="K53" s="87"/>
      <c r="L53" s="87"/>
      <c r="M53" s="87"/>
      <c r="N53" s="87"/>
      <c r="O53" s="87"/>
      <c r="P53" s="87"/>
      <c r="Q53" s="88"/>
      <c r="R53" s="85"/>
      <c r="S53" s="85"/>
      <c r="T53" s="85"/>
      <c r="U53" s="89"/>
      <c r="V53" s="90"/>
      <c r="W53" s="90"/>
      <c r="X53" s="91"/>
      <c r="Y53" s="129"/>
      <c r="Z53" s="85"/>
      <c r="AA53" s="85"/>
      <c r="AB53" s="92"/>
      <c r="AC53" s="93"/>
      <c r="AD53" s="93"/>
      <c r="AE53" s="91"/>
    </row>
    <row r="54" spans="1:32" ht="61.5" customHeight="1">
      <c r="A54" s="186" t="s">
        <v>285</v>
      </c>
      <c r="B54" s="151" t="s">
        <v>108</v>
      </c>
      <c r="C54" s="152" t="s">
        <v>289</v>
      </c>
      <c r="D54" s="187" t="s">
        <v>290</v>
      </c>
      <c r="E54" s="154">
        <f>K54+L54+N54+P54</f>
        <v>8427834</v>
      </c>
      <c r="F54" s="150" t="s">
        <v>48</v>
      </c>
      <c r="G54" s="150" t="s">
        <v>58</v>
      </c>
      <c r="H54" s="155" t="s">
        <v>282</v>
      </c>
      <c r="I54" s="155" t="s">
        <v>283</v>
      </c>
      <c r="J54" s="156">
        <v>3</v>
      </c>
      <c r="K54" s="157">
        <v>1590000</v>
      </c>
      <c r="L54" s="157">
        <v>595200</v>
      </c>
      <c r="M54" s="157"/>
      <c r="N54" s="157">
        <v>220000</v>
      </c>
      <c r="O54" s="157"/>
      <c r="P54" s="157">
        <v>6022634</v>
      </c>
      <c r="Q54" s="158"/>
      <c r="R54" s="155" t="s">
        <v>291</v>
      </c>
      <c r="S54" s="155" t="s">
        <v>60</v>
      </c>
      <c r="T54" s="155" t="s">
        <v>58</v>
      </c>
      <c r="U54" s="155" t="s">
        <v>62</v>
      </c>
      <c r="V54" s="159" t="s">
        <v>292</v>
      </c>
      <c r="W54" s="160" t="s">
        <v>293</v>
      </c>
      <c r="X54" s="161">
        <v>2937200</v>
      </c>
      <c r="Y54" s="155" t="s">
        <v>283</v>
      </c>
      <c r="Z54" s="155" t="s">
        <v>58</v>
      </c>
      <c r="AA54" s="155" t="s">
        <v>60</v>
      </c>
      <c r="AB54" s="155" t="s">
        <v>294</v>
      </c>
      <c r="AC54" s="163" t="s">
        <v>295</v>
      </c>
      <c r="AD54" s="164" t="s">
        <v>296</v>
      </c>
      <c r="AE54" s="161">
        <v>3085434</v>
      </c>
    </row>
    <row r="55" spans="1:32" ht="61.5" customHeight="1">
      <c r="A55" s="135">
        <v>42</v>
      </c>
      <c r="B55" s="136" t="s">
        <v>147</v>
      </c>
      <c r="C55" s="137" t="s">
        <v>289</v>
      </c>
      <c r="D55" s="188" t="s">
        <v>290</v>
      </c>
      <c r="E55" s="139">
        <f>K55+M55+N55+P55</f>
        <v>9565667</v>
      </c>
      <c r="F55" s="135"/>
      <c r="G55" s="135" t="s">
        <v>58</v>
      </c>
      <c r="H55" s="140" t="s">
        <v>282</v>
      </c>
      <c r="I55" s="140" t="s">
        <v>283</v>
      </c>
      <c r="J55" s="141">
        <v>3</v>
      </c>
      <c r="K55" s="142">
        <v>1590000</v>
      </c>
      <c r="L55" s="142"/>
      <c r="M55" s="142">
        <v>1369760</v>
      </c>
      <c r="N55" s="142">
        <v>698000</v>
      </c>
      <c r="O55" s="142"/>
      <c r="P55" s="142">
        <v>5907907</v>
      </c>
      <c r="Q55" s="143" t="s">
        <v>118</v>
      </c>
      <c r="R55" s="140" t="s">
        <v>282</v>
      </c>
      <c r="S55" s="140" t="s">
        <v>60</v>
      </c>
      <c r="T55" s="140" t="s">
        <v>58</v>
      </c>
      <c r="U55" s="140" t="s">
        <v>62</v>
      </c>
      <c r="V55" s="144" t="s">
        <v>297</v>
      </c>
      <c r="W55" s="145"/>
      <c r="X55" s="146">
        <v>2985298</v>
      </c>
      <c r="Y55" s="140" t="s">
        <v>283</v>
      </c>
      <c r="Z55" s="140" t="s">
        <v>58</v>
      </c>
      <c r="AA55" s="140" t="s">
        <v>60</v>
      </c>
      <c r="AB55" s="140" t="s">
        <v>294</v>
      </c>
      <c r="AC55" s="148" t="s">
        <v>298</v>
      </c>
      <c r="AD55" s="149"/>
      <c r="AE55" s="146">
        <v>2922609</v>
      </c>
    </row>
    <row r="56" spans="1:32" ht="60" customHeight="1">
      <c r="A56" s="150">
        <v>43</v>
      </c>
      <c r="B56" s="151" t="s">
        <v>304</v>
      </c>
      <c r="C56" s="152" t="s">
        <v>289</v>
      </c>
      <c r="D56" s="187" t="s">
        <v>300</v>
      </c>
      <c r="E56" s="154">
        <f>K56+M56+N56+P56</f>
        <v>7108600</v>
      </c>
      <c r="F56" s="150" t="s">
        <v>48</v>
      </c>
      <c r="G56" s="150" t="s">
        <v>14</v>
      </c>
      <c r="H56" s="155" t="s">
        <v>302</v>
      </c>
      <c r="I56" s="155" t="s">
        <v>303</v>
      </c>
      <c r="J56" s="156">
        <v>3</v>
      </c>
      <c r="K56" s="157">
        <v>1230000</v>
      </c>
      <c r="L56" s="157"/>
      <c r="M56" s="157">
        <v>1530000</v>
      </c>
      <c r="N56" s="157">
        <v>220000</v>
      </c>
      <c r="O56" s="157"/>
      <c r="P56" s="157">
        <v>4128600</v>
      </c>
      <c r="Q56" s="158" t="s">
        <v>301</v>
      </c>
      <c r="R56" s="155" t="s">
        <v>302</v>
      </c>
      <c r="S56" s="155" t="s">
        <v>60</v>
      </c>
      <c r="T56" s="155" t="s">
        <v>14</v>
      </c>
      <c r="U56" s="155" t="s">
        <v>62</v>
      </c>
      <c r="V56" s="159"/>
      <c r="W56" s="160"/>
      <c r="X56" s="161">
        <v>1668200</v>
      </c>
      <c r="Y56" s="155" t="s">
        <v>303</v>
      </c>
      <c r="Z56" s="155" t="s">
        <v>14</v>
      </c>
      <c r="AA56" s="155" t="s">
        <v>60</v>
      </c>
      <c r="AB56" s="155" t="s">
        <v>62</v>
      </c>
      <c r="AC56" s="163"/>
      <c r="AD56" s="164"/>
      <c r="AE56" s="161">
        <v>2460400</v>
      </c>
    </row>
    <row r="57" spans="1:32" ht="56.25" customHeight="1">
      <c r="A57" s="135">
        <v>44</v>
      </c>
      <c r="B57" s="136" t="s">
        <v>299</v>
      </c>
      <c r="C57" s="137" t="s">
        <v>289</v>
      </c>
      <c r="D57" s="188" t="s">
        <v>300</v>
      </c>
      <c r="E57" s="139">
        <f>K57+M57+N57+P57</f>
        <v>7506600</v>
      </c>
      <c r="F57" s="135" t="s">
        <v>26</v>
      </c>
      <c r="G57" s="135" t="s">
        <v>14</v>
      </c>
      <c r="H57" s="140" t="s">
        <v>302</v>
      </c>
      <c r="I57" s="140" t="s">
        <v>303</v>
      </c>
      <c r="J57" s="141">
        <v>3</v>
      </c>
      <c r="K57" s="142">
        <v>1230000</v>
      </c>
      <c r="L57" s="142"/>
      <c r="M57" s="142">
        <v>1328000</v>
      </c>
      <c r="N57" s="142">
        <v>820000</v>
      </c>
      <c r="O57" s="142"/>
      <c r="P57" s="142">
        <v>4128600</v>
      </c>
      <c r="Q57" s="143" t="s">
        <v>301</v>
      </c>
      <c r="R57" s="140" t="s">
        <v>302</v>
      </c>
      <c r="S57" s="140" t="s">
        <v>60</v>
      </c>
      <c r="T57" s="140" t="s">
        <v>14</v>
      </c>
      <c r="U57" s="140" t="s">
        <v>62</v>
      </c>
      <c r="V57" s="144"/>
      <c r="W57" s="145"/>
      <c r="X57" s="146">
        <v>1668200</v>
      </c>
      <c r="Y57" s="140" t="s">
        <v>303</v>
      </c>
      <c r="Z57" s="140" t="s">
        <v>14</v>
      </c>
      <c r="AA57" s="140" t="s">
        <v>60</v>
      </c>
      <c r="AB57" s="140" t="s">
        <v>62</v>
      </c>
      <c r="AC57" s="148"/>
      <c r="AD57" s="149"/>
      <c r="AE57" s="146">
        <v>2460400</v>
      </c>
    </row>
    <row r="58" spans="1:32" ht="59.25" customHeight="1">
      <c r="A58" s="127">
        <v>45</v>
      </c>
      <c r="B58" s="123" t="s">
        <v>87</v>
      </c>
      <c r="C58" s="152" t="s">
        <v>305</v>
      </c>
      <c r="D58" s="187" t="s">
        <v>306</v>
      </c>
      <c r="E58" s="154">
        <f>K58+L58+N58+P58</f>
        <v>5830111</v>
      </c>
      <c r="F58" s="150" t="s">
        <v>26</v>
      </c>
      <c r="G58" s="150" t="s">
        <v>14</v>
      </c>
      <c r="H58" s="155" t="s">
        <v>307</v>
      </c>
      <c r="I58" s="155" t="s">
        <v>308</v>
      </c>
      <c r="J58" s="156">
        <v>3</v>
      </c>
      <c r="K58" s="157">
        <v>1230000</v>
      </c>
      <c r="L58" s="157">
        <v>398400</v>
      </c>
      <c r="M58" s="157"/>
      <c r="N58" s="157"/>
      <c r="O58" s="157"/>
      <c r="P58" s="157">
        <v>4201711</v>
      </c>
      <c r="Q58" s="158"/>
      <c r="R58" s="155" t="s">
        <v>307</v>
      </c>
      <c r="S58" s="155" t="s">
        <v>60</v>
      </c>
      <c r="T58" s="155" t="s">
        <v>14</v>
      </c>
      <c r="U58" s="155" t="s">
        <v>171</v>
      </c>
      <c r="V58" s="159" t="s">
        <v>309</v>
      </c>
      <c r="W58" s="160" t="s">
        <v>310</v>
      </c>
      <c r="X58" s="161">
        <v>1797850</v>
      </c>
      <c r="Y58" s="155" t="s">
        <v>308</v>
      </c>
      <c r="Z58" s="155" t="s">
        <v>14</v>
      </c>
      <c r="AA58" s="155" t="s">
        <v>60</v>
      </c>
      <c r="AB58" s="155" t="s">
        <v>62</v>
      </c>
      <c r="AC58" s="163" t="s">
        <v>311</v>
      </c>
      <c r="AD58" s="164" t="s">
        <v>312</v>
      </c>
      <c r="AE58" s="161">
        <v>2403861</v>
      </c>
    </row>
    <row r="59" spans="1:32" ht="61.5" customHeight="1">
      <c r="A59" s="44">
        <v>46</v>
      </c>
      <c r="B59" s="53" t="s">
        <v>151</v>
      </c>
      <c r="C59" s="152" t="s">
        <v>289</v>
      </c>
      <c r="D59" s="187" t="s">
        <v>313</v>
      </c>
      <c r="E59" s="154">
        <f>K59+L59+N59+P59</f>
        <v>6567680</v>
      </c>
      <c r="F59" s="150" t="s">
        <v>26</v>
      </c>
      <c r="G59" s="150" t="s">
        <v>31</v>
      </c>
      <c r="H59" s="155" t="s">
        <v>282</v>
      </c>
      <c r="I59" s="155" t="s">
        <v>283</v>
      </c>
      <c r="J59" s="156">
        <v>3</v>
      </c>
      <c r="K59" s="157">
        <v>1290000</v>
      </c>
      <c r="L59" s="157">
        <v>482400</v>
      </c>
      <c r="M59" s="157"/>
      <c r="N59" s="157">
        <v>1120000</v>
      </c>
      <c r="O59" s="157"/>
      <c r="P59" s="157">
        <v>3675280</v>
      </c>
      <c r="Q59" s="158"/>
      <c r="R59" s="155" t="s">
        <v>282</v>
      </c>
      <c r="S59" s="155" t="s">
        <v>60</v>
      </c>
      <c r="T59" s="155" t="s">
        <v>31</v>
      </c>
      <c r="U59" s="155" t="s">
        <v>62</v>
      </c>
      <c r="V59" s="159" t="s">
        <v>314</v>
      </c>
      <c r="W59" s="160" t="s">
        <v>315</v>
      </c>
      <c r="X59" s="161">
        <v>1703400</v>
      </c>
      <c r="Y59" s="155" t="s">
        <v>320</v>
      </c>
      <c r="Z59" s="155" t="s">
        <v>86</v>
      </c>
      <c r="AA59" s="155" t="s">
        <v>60</v>
      </c>
      <c r="AB59" s="155" t="s">
        <v>62</v>
      </c>
      <c r="AC59" s="163" t="s">
        <v>316</v>
      </c>
      <c r="AD59" s="164" t="s">
        <v>317</v>
      </c>
      <c r="AE59" s="161">
        <v>1971880</v>
      </c>
    </row>
    <row r="60" spans="1:32" ht="57" customHeight="1">
      <c r="A60" s="44">
        <v>47</v>
      </c>
      <c r="B60" s="53" t="s">
        <v>70</v>
      </c>
      <c r="C60" s="152" t="s">
        <v>289</v>
      </c>
      <c r="D60" s="187" t="s">
        <v>313</v>
      </c>
      <c r="E60" s="154">
        <f>K60+M60+N60+P60</f>
        <v>6610280</v>
      </c>
      <c r="F60" s="150" t="s">
        <v>71</v>
      </c>
      <c r="G60" s="150" t="s">
        <v>31</v>
      </c>
      <c r="H60" s="155" t="s">
        <v>282</v>
      </c>
      <c r="I60" s="155" t="s">
        <v>283</v>
      </c>
      <c r="J60" s="156">
        <v>3</v>
      </c>
      <c r="K60" s="157">
        <v>1290000</v>
      </c>
      <c r="L60" s="157"/>
      <c r="M60" s="157">
        <v>1300000</v>
      </c>
      <c r="N60" s="157">
        <v>220000</v>
      </c>
      <c r="O60" s="157"/>
      <c r="P60" s="157">
        <v>3800280</v>
      </c>
      <c r="Q60" s="158" t="s">
        <v>318</v>
      </c>
      <c r="R60" s="155" t="s">
        <v>282</v>
      </c>
      <c r="S60" s="155" t="s">
        <v>60</v>
      </c>
      <c r="T60" s="155" t="s">
        <v>31</v>
      </c>
      <c r="U60" s="155" t="s">
        <v>62</v>
      </c>
      <c r="V60" s="159" t="s">
        <v>314</v>
      </c>
      <c r="W60" s="160" t="s">
        <v>319</v>
      </c>
      <c r="X60" s="161">
        <v>1703400</v>
      </c>
      <c r="Y60" s="155" t="s">
        <v>320</v>
      </c>
      <c r="Z60" s="155" t="s">
        <v>86</v>
      </c>
      <c r="AA60" s="155" t="s">
        <v>60</v>
      </c>
      <c r="AB60" s="155" t="s">
        <v>62</v>
      </c>
      <c r="AC60" s="163" t="s">
        <v>321</v>
      </c>
      <c r="AD60" s="164" t="s">
        <v>322</v>
      </c>
      <c r="AE60" s="161">
        <v>2096880</v>
      </c>
    </row>
    <row r="61" spans="1:32" ht="54" customHeight="1">
      <c r="A61" s="44">
        <v>48</v>
      </c>
      <c r="B61" s="53" t="s">
        <v>87</v>
      </c>
      <c r="C61" s="152" t="s">
        <v>323</v>
      </c>
      <c r="D61" s="187" t="s">
        <v>324</v>
      </c>
      <c r="E61" s="154">
        <f>K61+M61+N61+P61</f>
        <v>6391324</v>
      </c>
      <c r="F61" s="150" t="s">
        <v>26</v>
      </c>
      <c r="G61" s="150" t="s">
        <v>31</v>
      </c>
      <c r="H61" s="155">
        <v>45026</v>
      </c>
      <c r="I61" s="155">
        <v>45028</v>
      </c>
      <c r="J61" s="156">
        <v>3</v>
      </c>
      <c r="K61" s="157">
        <v>1290000</v>
      </c>
      <c r="L61" s="157"/>
      <c r="M61" s="157">
        <v>1510000</v>
      </c>
      <c r="N61" s="157">
        <v>220000</v>
      </c>
      <c r="O61" s="157"/>
      <c r="P61" s="157">
        <v>3371324</v>
      </c>
      <c r="Q61" s="158" t="s">
        <v>318</v>
      </c>
      <c r="R61" s="155">
        <v>45026</v>
      </c>
      <c r="S61" s="155" t="s">
        <v>60</v>
      </c>
      <c r="T61" s="155" t="s">
        <v>31</v>
      </c>
      <c r="U61" s="155" t="s">
        <v>62</v>
      </c>
      <c r="V61" s="159" t="s">
        <v>325</v>
      </c>
      <c r="W61" s="160" t="s">
        <v>326</v>
      </c>
      <c r="X61" s="161">
        <v>1703400</v>
      </c>
      <c r="Y61" s="155">
        <v>45028</v>
      </c>
      <c r="Z61" s="155" t="s">
        <v>31</v>
      </c>
      <c r="AA61" s="155" t="s">
        <v>60</v>
      </c>
      <c r="AB61" s="155" t="s">
        <v>171</v>
      </c>
      <c r="AC61" s="163" t="s">
        <v>327</v>
      </c>
      <c r="AD61" s="164"/>
      <c r="AE61" s="161">
        <v>1667924</v>
      </c>
    </row>
    <row r="62" spans="1:32" ht="57.75" customHeight="1">
      <c r="A62" s="44">
        <v>49</v>
      </c>
      <c r="B62" s="53" t="s">
        <v>329</v>
      </c>
      <c r="C62" s="152" t="s">
        <v>323</v>
      </c>
      <c r="D62" s="187" t="s">
        <v>324</v>
      </c>
      <c r="E62" s="154">
        <f>K62+L62+N62+P62</f>
        <v>5593724</v>
      </c>
      <c r="F62" s="150"/>
      <c r="G62" s="150" t="s">
        <v>31</v>
      </c>
      <c r="H62" s="155">
        <v>45026</v>
      </c>
      <c r="I62" s="155">
        <v>45028</v>
      </c>
      <c r="J62" s="156">
        <v>3</v>
      </c>
      <c r="K62" s="157">
        <v>1290000</v>
      </c>
      <c r="L62" s="157">
        <v>482400</v>
      </c>
      <c r="M62" s="157"/>
      <c r="N62" s="157">
        <v>720000</v>
      </c>
      <c r="O62" s="157"/>
      <c r="P62" s="157">
        <v>3101324</v>
      </c>
      <c r="Q62" s="158"/>
      <c r="R62" s="155">
        <v>45026</v>
      </c>
      <c r="S62" s="155" t="s">
        <v>60</v>
      </c>
      <c r="T62" s="155" t="s">
        <v>31</v>
      </c>
      <c r="U62" s="155" t="s">
        <v>62</v>
      </c>
      <c r="V62" s="159" t="s">
        <v>325</v>
      </c>
      <c r="W62" s="160" t="s">
        <v>328</v>
      </c>
      <c r="X62" s="161">
        <v>1703400</v>
      </c>
      <c r="Y62" s="155">
        <v>45028</v>
      </c>
      <c r="Z62" s="155" t="s">
        <v>31</v>
      </c>
      <c r="AA62" s="155" t="s">
        <v>60</v>
      </c>
      <c r="AB62" s="155" t="s">
        <v>171</v>
      </c>
      <c r="AC62" s="163" t="s">
        <v>327</v>
      </c>
      <c r="AD62" s="164"/>
      <c r="AE62" s="161">
        <v>1397924</v>
      </c>
    </row>
    <row r="63" spans="1:32" ht="63.75" customHeight="1">
      <c r="A63" s="44">
        <v>50</v>
      </c>
      <c r="B63" s="53" t="s">
        <v>330</v>
      </c>
      <c r="C63" s="152" t="s">
        <v>323</v>
      </c>
      <c r="D63" s="187" t="s">
        <v>324</v>
      </c>
      <c r="E63" s="154">
        <f>K63+M63+N63+P63</f>
        <v>6121324</v>
      </c>
      <c r="F63" s="150"/>
      <c r="G63" s="150" t="s">
        <v>31</v>
      </c>
      <c r="H63" s="155">
        <v>45026</v>
      </c>
      <c r="I63" s="155">
        <v>45028</v>
      </c>
      <c r="J63" s="156">
        <v>3</v>
      </c>
      <c r="K63" s="157">
        <v>1290000</v>
      </c>
      <c r="L63" s="157"/>
      <c r="M63" s="157">
        <v>1510000</v>
      </c>
      <c r="N63" s="157">
        <v>220000</v>
      </c>
      <c r="O63" s="157"/>
      <c r="P63" s="157">
        <v>3101324</v>
      </c>
      <c r="Q63" s="158" t="s">
        <v>318</v>
      </c>
      <c r="R63" s="155">
        <v>45026</v>
      </c>
      <c r="S63" s="155" t="s">
        <v>60</v>
      </c>
      <c r="T63" s="155" t="s">
        <v>31</v>
      </c>
      <c r="U63" s="155" t="s">
        <v>62</v>
      </c>
      <c r="V63" s="159" t="s">
        <v>325</v>
      </c>
      <c r="W63" s="160" t="s">
        <v>331</v>
      </c>
      <c r="X63" s="161">
        <v>1703400</v>
      </c>
      <c r="Y63" s="155">
        <v>45028</v>
      </c>
      <c r="Z63" s="155" t="s">
        <v>31</v>
      </c>
      <c r="AA63" s="155" t="s">
        <v>60</v>
      </c>
      <c r="AB63" s="155" t="s">
        <v>171</v>
      </c>
      <c r="AC63" s="163" t="s">
        <v>327</v>
      </c>
      <c r="AD63" s="164"/>
      <c r="AE63" s="161">
        <v>1397924</v>
      </c>
    </row>
    <row r="64" spans="1:32" ht="59.25" customHeight="1">
      <c r="A64" s="44">
        <v>51</v>
      </c>
      <c r="B64" s="172" t="s">
        <v>133</v>
      </c>
      <c r="C64" s="152" t="s">
        <v>88</v>
      </c>
      <c r="D64" s="187" t="s">
        <v>89</v>
      </c>
      <c r="E64" s="154">
        <f>K64+M64+N64+P64</f>
        <v>8460949</v>
      </c>
      <c r="F64" s="150"/>
      <c r="G64" s="150" t="s">
        <v>14</v>
      </c>
      <c r="H64" s="155" t="s">
        <v>90</v>
      </c>
      <c r="I64" s="155" t="s">
        <v>91</v>
      </c>
      <c r="J64" s="156">
        <v>3</v>
      </c>
      <c r="K64" s="157">
        <v>1230000</v>
      </c>
      <c r="L64" s="157"/>
      <c r="M64" s="157">
        <v>1123823</v>
      </c>
      <c r="N64" s="157">
        <v>110000</v>
      </c>
      <c r="O64" s="157"/>
      <c r="P64" s="157">
        <v>5997126</v>
      </c>
      <c r="Q64" s="165" t="s">
        <v>332</v>
      </c>
      <c r="R64" s="155" t="s">
        <v>90</v>
      </c>
      <c r="S64" s="155" t="s">
        <v>60</v>
      </c>
      <c r="T64" s="155" t="s">
        <v>14</v>
      </c>
      <c r="U64" s="155" t="s">
        <v>62</v>
      </c>
      <c r="V64" s="159" t="s">
        <v>93</v>
      </c>
      <c r="W64" s="160" t="s">
        <v>333</v>
      </c>
      <c r="X64" s="161">
        <v>2504400</v>
      </c>
      <c r="Y64" s="155" t="s">
        <v>95</v>
      </c>
      <c r="Z64" s="155" t="s">
        <v>96</v>
      </c>
      <c r="AA64" s="155" t="s">
        <v>31</v>
      </c>
      <c r="AB64" s="155" t="s">
        <v>62</v>
      </c>
      <c r="AC64" s="163" t="s">
        <v>334</v>
      </c>
      <c r="AD64" s="164" t="s">
        <v>335</v>
      </c>
      <c r="AE64" s="161">
        <v>1858480</v>
      </c>
    </row>
    <row r="65" spans="1:31" ht="53.25" customHeight="1">
      <c r="A65" s="44">
        <v>52</v>
      </c>
      <c r="B65" s="53" t="s">
        <v>337</v>
      </c>
      <c r="C65" s="41" t="s">
        <v>336</v>
      </c>
      <c r="D65" s="189" t="s">
        <v>338</v>
      </c>
      <c r="E65" s="174">
        <f>K65+M65+N65+P65</f>
        <v>7219106</v>
      </c>
      <c r="F65" s="175" t="s">
        <v>26</v>
      </c>
      <c r="G65" s="44" t="s">
        <v>86</v>
      </c>
      <c r="H65" s="170" t="s">
        <v>284</v>
      </c>
      <c r="I65" s="170" t="s">
        <v>286</v>
      </c>
      <c r="J65" s="46">
        <v>3</v>
      </c>
      <c r="K65" s="176">
        <v>1290000</v>
      </c>
      <c r="L65" s="176"/>
      <c r="M65" s="176">
        <v>1608000</v>
      </c>
      <c r="N65" s="47">
        <v>520000</v>
      </c>
      <c r="O65" s="47"/>
      <c r="P65" s="47">
        <v>3801106</v>
      </c>
      <c r="Q65" s="48" t="s">
        <v>217</v>
      </c>
      <c r="R65" s="49" t="s">
        <v>284</v>
      </c>
      <c r="S65" s="173" t="s">
        <v>60</v>
      </c>
      <c r="T65" s="173" t="s">
        <v>86</v>
      </c>
      <c r="U65" s="173" t="s">
        <v>128</v>
      </c>
      <c r="V65" s="168" t="s">
        <v>339</v>
      </c>
      <c r="W65" s="50" t="s">
        <v>340</v>
      </c>
      <c r="X65" s="51">
        <v>1879113</v>
      </c>
      <c r="Y65" s="49" t="s">
        <v>286</v>
      </c>
      <c r="Z65" s="173" t="s">
        <v>86</v>
      </c>
      <c r="AA65" s="173" t="s">
        <v>60</v>
      </c>
      <c r="AB65" s="173" t="s">
        <v>294</v>
      </c>
      <c r="AC65" s="169" t="s">
        <v>341</v>
      </c>
      <c r="AD65" s="52" t="s">
        <v>342</v>
      </c>
      <c r="AE65" s="51">
        <v>1921993</v>
      </c>
    </row>
    <row r="66" spans="1:31" ht="54.75" customHeight="1">
      <c r="A66" s="44">
        <v>53</v>
      </c>
      <c r="B66" s="53" t="s">
        <v>329</v>
      </c>
      <c r="C66" s="41" t="s">
        <v>336</v>
      </c>
      <c r="D66" s="189" t="s">
        <v>338</v>
      </c>
      <c r="E66" s="174">
        <f>K66+M66+N66+P66</f>
        <v>6919106</v>
      </c>
      <c r="F66" s="175"/>
      <c r="G66" s="44" t="s">
        <v>86</v>
      </c>
      <c r="H66" s="170" t="s">
        <v>284</v>
      </c>
      <c r="I66" s="170" t="s">
        <v>286</v>
      </c>
      <c r="J66" s="46">
        <v>3</v>
      </c>
      <c r="K66" s="176">
        <v>1290000</v>
      </c>
      <c r="L66" s="176"/>
      <c r="M66" s="176">
        <v>1608000</v>
      </c>
      <c r="N66" s="47">
        <v>220000</v>
      </c>
      <c r="O66" s="47"/>
      <c r="P66" s="47">
        <v>3801106</v>
      </c>
      <c r="Q66" s="48" t="s">
        <v>217</v>
      </c>
      <c r="R66" s="49" t="s">
        <v>284</v>
      </c>
      <c r="S66" s="173" t="s">
        <v>60</v>
      </c>
      <c r="T66" s="173" t="s">
        <v>86</v>
      </c>
      <c r="U66" s="173" t="s">
        <v>128</v>
      </c>
      <c r="V66" s="168" t="s">
        <v>339</v>
      </c>
      <c r="W66" s="50" t="s">
        <v>340</v>
      </c>
      <c r="X66" s="51">
        <v>1879113</v>
      </c>
      <c r="Y66" s="49" t="s">
        <v>286</v>
      </c>
      <c r="Z66" s="173" t="s">
        <v>86</v>
      </c>
      <c r="AA66" s="173" t="s">
        <v>60</v>
      </c>
      <c r="AB66" s="173" t="s">
        <v>294</v>
      </c>
      <c r="AC66" s="169" t="s">
        <v>341</v>
      </c>
      <c r="AD66" s="52" t="s">
        <v>342</v>
      </c>
      <c r="AE66" s="51">
        <v>1921993</v>
      </c>
    </row>
    <row r="67" spans="1:31" ht="55.5" customHeight="1">
      <c r="A67" s="44">
        <v>54</v>
      </c>
      <c r="B67" s="53" t="s">
        <v>330</v>
      </c>
      <c r="C67" s="41" t="s">
        <v>336</v>
      </c>
      <c r="D67" s="189" t="s">
        <v>338</v>
      </c>
      <c r="E67" s="174">
        <f>K67+L67+N67+P67</f>
        <v>5793506</v>
      </c>
      <c r="F67" s="175"/>
      <c r="G67" s="44" t="s">
        <v>86</v>
      </c>
      <c r="H67" s="170" t="s">
        <v>284</v>
      </c>
      <c r="I67" s="170" t="s">
        <v>286</v>
      </c>
      <c r="J67" s="46">
        <v>3</v>
      </c>
      <c r="K67" s="176">
        <v>1290000</v>
      </c>
      <c r="L67" s="176">
        <v>482400</v>
      </c>
      <c r="M67" s="176"/>
      <c r="N67" s="47">
        <v>220000</v>
      </c>
      <c r="O67" s="47"/>
      <c r="P67" s="47">
        <v>3801106</v>
      </c>
      <c r="Q67" s="48"/>
      <c r="R67" s="49" t="s">
        <v>284</v>
      </c>
      <c r="S67" s="173" t="s">
        <v>60</v>
      </c>
      <c r="T67" s="173" t="s">
        <v>86</v>
      </c>
      <c r="U67" s="173" t="s">
        <v>128</v>
      </c>
      <c r="V67" s="168" t="s">
        <v>339</v>
      </c>
      <c r="W67" s="50" t="s">
        <v>340</v>
      </c>
      <c r="X67" s="51">
        <v>1879113</v>
      </c>
      <c r="Y67" s="49" t="s">
        <v>286</v>
      </c>
      <c r="Z67" s="173" t="s">
        <v>86</v>
      </c>
      <c r="AA67" s="173" t="s">
        <v>60</v>
      </c>
      <c r="AB67" s="173" t="s">
        <v>294</v>
      </c>
      <c r="AC67" s="169" t="s">
        <v>341</v>
      </c>
      <c r="AD67" s="52" t="s">
        <v>342</v>
      </c>
      <c r="AE67" s="51">
        <v>1921993</v>
      </c>
    </row>
    <row r="68" spans="1:31" ht="57" customHeight="1">
      <c r="A68" s="44">
        <v>55</v>
      </c>
      <c r="B68" s="53" t="s">
        <v>173</v>
      </c>
      <c r="C68" s="152" t="s">
        <v>343</v>
      </c>
      <c r="D68" s="190" t="s">
        <v>344</v>
      </c>
      <c r="E68" s="178">
        <f>K68+M68+N68+P68</f>
        <v>11872997</v>
      </c>
      <c r="F68" s="44" t="s">
        <v>26</v>
      </c>
      <c r="G68" s="44" t="s">
        <v>58</v>
      </c>
      <c r="H68" s="49" t="s">
        <v>287</v>
      </c>
      <c r="I68" s="49" t="s">
        <v>288</v>
      </c>
      <c r="J68" s="46">
        <v>4</v>
      </c>
      <c r="K68" s="176">
        <v>2120000</v>
      </c>
      <c r="L68" s="176"/>
      <c r="M68" s="176">
        <v>2190000</v>
      </c>
      <c r="N68" s="177">
        <v>940000</v>
      </c>
      <c r="O68" s="47"/>
      <c r="P68" s="47">
        <v>6622997</v>
      </c>
      <c r="Q68" s="48" t="s">
        <v>345</v>
      </c>
      <c r="R68" s="49" t="s">
        <v>287</v>
      </c>
      <c r="S68" s="173" t="s">
        <v>60</v>
      </c>
      <c r="T68" s="173" t="s">
        <v>58</v>
      </c>
      <c r="U68" s="173" t="s">
        <v>128</v>
      </c>
      <c r="V68" s="168" t="s">
        <v>346</v>
      </c>
      <c r="W68" s="50" t="s">
        <v>347</v>
      </c>
      <c r="X68" s="51">
        <v>3075784</v>
      </c>
      <c r="Y68" s="49" t="s">
        <v>288</v>
      </c>
      <c r="Z68" s="173" t="s">
        <v>58</v>
      </c>
      <c r="AA68" s="173" t="s">
        <v>31</v>
      </c>
      <c r="AB68" s="173" t="s">
        <v>62</v>
      </c>
      <c r="AC68" s="169" t="s">
        <v>348</v>
      </c>
      <c r="AD68" s="52" t="s">
        <v>349</v>
      </c>
      <c r="AE68" s="51">
        <v>2123180</v>
      </c>
    </row>
    <row r="69" spans="1:31" ht="30.75" customHeight="1">
      <c r="A69" s="40"/>
      <c r="B69" s="69"/>
      <c r="C69" s="69"/>
      <c r="D69" s="190"/>
      <c r="E69" s="75"/>
      <c r="F69" s="70"/>
      <c r="G69" s="40"/>
      <c r="H69" s="62"/>
      <c r="I69" s="62"/>
      <c r="J69" s="71"/>
      <c r="K69" s="76"/>
      <c r="L69" s="76"/>
      <c r="M69" s="76"/>
      <c r="N69" s="171"/>
      <c r="O69" s="63"/>
      <c r="P69" s="63"/>
      <c r="Q69" s="64"/>
      <c r="R69" s="62"/>
      <c r="S69" s="77"/>
      <c r="T69" s="77"/>
      <c r="U69" s="78"/>
      <c r="V69" s="72"/>
      <c r="W69" s="72"/>
      <c r="X69" s="67"/>
      <c r="Y69" s="49" t="s">
        <v>288</v>
      </c>
      <c r="Z69" s="173" t="s">
        <v>31</v>
      </c>
      <c r="AA69" s="173" t="s">
        <v>60</v>
      </c>
      <c r="AB69" s="173" t="s">
        <v>171</v>
      </c>
      <c r="AC69" s="52"/>
      <c r="AD69" s="52"/>
      <c r="AE69" s="51">
        <v>1424033</v>
      </c>
    </row>
    <row r="70" spans="1:31" ht="60.75" customHeight="1">
      <c r="A70" s="44">
        <v>56</v>
      </c>
      <c r="B70" s="53" t="s">
        <v>350</v>
      </c>
      <c r="C70" s="152" t="s">
        <v>343</v>
      </c>
      <c r="D70" s="190" t="s">
        <v>344</v>
      </c>
      <c r="E70" s="178">
        <f t="shared" ref="E70:E79" si="5">K70+M70+N70+P70</f>
        <v>11196864</v>
      </c>
      <c r="F70" s="44"/>
      <c r="G70" s="44" t="s">
        <v>58</v>
      </c>
      <c r="H70" s="49" t="s">
        <v>287</v>
      </c>
      <c r="I70" s="49" t="s">
        <v>288</v>
      </c>
      <c r="J70" s="46">
        <v>4</v>
      </c>
      <c r="K70" s="176">
        <v>2120000</v>
      </c>
      <c r="L70" s="176"/>
      <c r="M70" s="176">
        <v>2190000</v>
      </c>
      <c r="N70" s="177">
        <v>240000</v>
      </c>
      <c r="O70" s="47"/>
      <c r="P70" s="47">
        <v>6646864</v>
      </c>
      <c r="Q70" s="48" t="s">
        <v>345</v>
      </c>
      <c r="R70" s="49" t="s">
        <v>287</v>
      </c>
      <c r="S70" s="173" t="s">
        <v>60</v>
      </c>
      <c r="T70" s="173" t="s">
        <v>58</v>
      </c>
      <c r="U70" s="173" t="s">
        <v>128</v>
      </c>
      <c r="V70" s="168" t="s">
        <v>346</v>
      </c>
      <c r="W70" s="50" t="s">
        <v>347</v>
      </c>
      <c r="X70" s="51">
        <v>3075784</v>
      </c>
      <c r="Y70" s="49" t="s">
        <v>288</v>
      </c>
      <c r="Z70" s="173" t="s">
        <v>58</v>
      </c>
      <c r="AA70" s="173" t="s">
        <v>60</v>
      </c>
      <c r="AB70" s="173" t="s">
        <v>62</v>
      </c>
      <c r="AC70" s="169" t="s">
        <v>351</v>
      </c>
      <c r="AD70" s="52" t="s">
        <v>352</v>
      </c>
      <c r="AE70" s="51">
        <v>3571080</v>
      </c>
    </row>
    <row r="71" spans="1:31" ht="50.25" customHeight="1">
      <c r="A71" s="44">
        <v>57</v>
      </c>
      <c r="B71" s="53" t="s">
        <v>70</v>
      </c>
      <c r="C71" s="41" t="s">
        <v>353</v>
      </c>
      <c r="D71" s="191" t="s">
        <v>354</v>
      </c>
      <c r="E71" s="178">
        <f t="shared" si="5"/>
        <v>5975400</v>
      </c>
      <c r="F71" s="44" t="s">
        <v>71</v>
      </c>
      <c r="G71" s="44" t="s">
        <v>31</v>
      </c>
      <c r="H71" s="45">
        <v>45181</v>
      </c>
      <c r="I71" s="45">
        <v>45183</v>
      </c>
      <c r="J71" s="46">
        <v>3</v>
      </c>
      <c r="K71" s="176">
        <v>1290000</v>
      </c>
      <c r="L71" s="176"/>
      <c r="M71" s="176">
        <v>1416000</v>
      </c>
      <c r="N71" s="177">
        <v>405000</v>
      </c>
      <c r="O71" s="47"/>
      <c r="P71" s="47">
        <v>2864400</v>
      </c>
      <c r="Q71" s="48" t="s">
        <v>355</v>
      </c>
      <c r="R71" s="45">
        <v>45181</v>
      </c>
      <c r="S71" s="173" t="s">
        <v>60</v>
      </c>
      <c r="T71" s="173" t="s">
        <v>31</v>
      </c>
      <c r="U71" s="173" t="s">
        <v>171</v>
      </c>
      <c r="V71" s="50"/>
      <c r="W71" s="50"/>
      <c r="X71" s="51">
        <v>1445700</v>
      </c>
      <c r="Y71" s="45">
        <v>45183</v>
      </c>
      <c r="Z71" s="173" t="s">
        <v>31</v>
      </c>
      <c r="AA71" s="173" t="s">
        <v>60</v>
      </c>
      <c r="AB71" s="173" t="s">
        <v>171</v>
      </c>
      <c r="AC71" s="52"/>
      <c r="AD71" s="52"/>
      <c r="AE71" s="51">
        <v>1418700</v>
      </c>
    </row>
    <row r="72" spans="1:31" ht="48" customHeight="1">
      <c r="A72" s="44">
        <v>58</v>
      </c>
      <c r="B72" s="53" t="s">
        <v>329</v>
      </c>
      <c r="C72" s="41" t="s">
        <v>353</v>
      </c>
      <c r="D72" s="191" t="s">
        <v>354</v>
      </c>
      <c r="E72" s="178">
        <f t="shared" si="5"/>
        <v>5850400</v>
      </c>
      <c r="F72" s="44" t="s">
        <v>71</v>
      </c>
      <c r="G72" s="44" t="s">
        <v>31</v>
      </c>
      <c r="H72" s="45">
        <v>45181</v>
      </c>
      <c r="I72" s="45">
        <v>45183</v>
      </c>
      <c r="J72" s="46">
        <v>3</v>
      </c>
      <c r="K72" s="176">
        <v>1290000</v>
      </c>
      <c r="L72" s="176"/>
      <c r="M72" s="176">
        <v>1476000</v>
      </c>
      <c r="N72" s="177">
        <v>220000</v>
      </c>
      <c r="O72" s="47"/>
      <c r="P72" s="47">
        <v>2864400</v>
      </c>
      <c r="Q72" s="48" t="s">
        <v>355</v>
      </c>
      <c r="R72" s="45">
        <v>45181</v>
      </c>
      <c r="S72" s="173" t="s">
        <v>60</v>
      </c>
      <c r="T72" s="173" t="s">
        <v>31</v>
      </c>
      <c r="U72" s="173" t="s">
        <v>171</v>
      </c>
      <c r="V72" s="50"/>
      <c r="W72" s="50"/>
      <c r="X72" s="51">
        <v>1445700</v>
      </c>
      <c r="Y72" s="45">
        <v>45183</v>
      </c>
      <c r="Z72" s="173" t="s">
        <v>31</v>
      </c>
      <c r="AA72" s="173" t="s">
        <v>60</v>
      </c>
      <c r="AB72" s="173" t="s">
        <v>171</v>
      </c>
      <c r="AC72" s="52"/>
      <c r="AD72" s="52"/>
      <c r="AE72" s="51">
        <v>1418700</v>
      </c>
    </row>
    <row r="73" spans="1:31" ht="45.75" customHeight="1">
      <c r="A73" s="44">
        <v>59</v>
      </c>
      <c r="B73" s="53" t="s">
        <v>133</v>
      </c>
      <c r="C73" s="41" t="s">
        <v>353</v>
      </c>
      <c r="D73" s="191" t="s">
        <v>354</v>
      </c>
      <c r="E73" s="178">
        <f t="shared" si="5"/>
        <v>4269350</v>
      </c>
      <c r="F73" s="44" t="s">
        <v>71</v>
      </c>
      <c r="G73" s="44" t="s">
        <v>31</v>
      </c>
      <c r="H73" s="45">
        <v>45181</v>
      </c>
      <c r="I73" s="45">
        <v>45183</v>
      </c>
      <c r="J73" s="46">
        <v>3</v>
      </c>
      <c r="K73" s="176">
        <v>1290000</v>
      </c>
      <c r="L73" s="176"/>
      <c r="M73" s="176">
        <v>1155650</v>
      </c>
      <c r="N73" s="177">
        <v>405000</v>
      </c>
      <c r="O73" s="47"/>
      <c r="P73" s="47">
        <v>1418700</v>
      </c>
      <c r="Q73" s="48" t="s">
        <v>356</v>
      </c>
      <c r="R73" s="45"/>
      <c r="S73" s="173"/>
      <c r="T73" s="173"/>
      <c r="U73" s="173"/>
      <c r="V73" s="50"/>
      <c r="W73" s="50"/>
      <c r="X73" s="51"/>
      <c r="Y73" s="45">
        <v>45183</v>
      </c>
      <c r="Z73" s="173" t="s">
        <v>31</v>
      </c>
      <c r="AA73" s="173" t="s">
        <v>60</v>
      </c>
      <c r="AB73" s="173" t="s">
        <v>171</v>
      </c>
      <c r="AC73" s="52"/>
      <c r="AD73" s="52"/>
      <c r="AE73" s="51">
        <v>1418700</v>
      </c>
    </row>
    <row r="74" spans="1:31" ht="45.75" customHeight="1">
      <c r="A74" s="44">
        <v>60</v>
      </c>
      <c r="B74" s="53" t="s">
        <v>147</v>
      </c>
      <c r="C74" s="41" t="s">
        <v>353</v>
      </c>
      <c r="D74" s="191" t="s">
        <v>354</v>
      </c>
      <c r="E74" s="178">
        <f t="shared" si="5"/>
        <v>5589400</v>
      </c>
      <c r="F74" s="44" t="s">
        <v>71</v>
      </c>
      <c r="G74" s="44" t="s">
        <v>31</v>
      </c>
      <c r="H74" s="45">
        <v>45181</v>
      </c>
      <c r="I74" s="45">
        <v>45183</v>
      </c>
      <c r="J74" s="46">
        <v>3</v>
      </c>
      <c r="K74" s="176">
        <v>1290000</v>
      </c>
      <c r="L74" s="176"/>
      <c r="M74" s="176">
        <v>1416000</v>
      </c>
      <c r="N74" s="177"/>
      <c r="O74" s="47"/>
      <c r="P74" s="47">
        <v>2883400</v>
      </c>
      <c r="Q74" s="48" t="s">
        <v>355</v>
      </c>
      <c r="R74" s="45">
        <v>45181</v>
      </c>
      <c r="S74" s="173" t="s">
        <v>60</v>
      </c>
      <c r="T74" s="173" t="s">
        <v>31</v>
      </c>
      <c r="U74" s="173" t="s">
        <v>171</v>
      </c>
      <c r="V74" s="50"/>
      <c r="W74" s="50"/>
      <c r="X74" s="51">
        <v>1460700</v>
      </c>
      <c r="Y74" s="45">
        <v>45183</v>
      </c>
      <c r="Z74" s="173" t="s">
        <v>31</v>
      </c>
      <c r="AA74" s="173" t="s">
        <v>60</v>
      </c>
      <c r="AB74" s="173" t="s">
        <v>171</v>
      </c>
      <c r="AC74" s="52"/>
      <c r="AD74" s="52"/>
      <c r="AE74" s="51">
        <v>1422700</v>
      </c>
    </row>
    <row r="75" spans="1:31" ht="49.5" customHeight="1">
      <c r="A75" s="44" t="s">
        <v>357</v>
      </c>
      <c r="B75" s="53" t="s">
        <v>166</v>
      </c>
      <c r="C75" s="41" t="s">
        <v>358</v>
      </c>
      <c r="D75" s="54" t="s">
        <v>359</v>
      </c>
      <c r="E75" s="178">
        <f t="shared" si="5"/>
        <v>7426980</v>
      </c>
      <c r="F75" s="44" t="s">
        <v>48</v>
      </c>
      <c r="G75" s="44" t="s">
        <v>360</v>
      </c>
      <c r="H75" s="45">
        <v>45176</v>
      </c>
      <c r="I75" s="45">
        <v>45178</v>
      </c>
      <c r="J75" s="46">
        <v>3</v>
      </c>
      <c r="K75" s="176">
        <v>1590000</v>
      </c>
      <c r="L75" s="176"/>
      <c r="M75" s="176">
        <v>1410000</v>
      </c>
      <c r="N75" s="177"/>
      <c r="O75" s="47"/>
      <c r="P75" s="47">
        <v>4426980</v>
      </c>
      <c r="Q75" s="48" t="s">
        <v>361</v>
      </c>
      <c r="R75" s="45">
        <v>45176</v>
      </c>
      <c r="S75" s="173" t="s">
        <v>60</v>
      </c>
      <c r="T75" s="173" t="s">
        <v>58</v>
      </c>
      <c r="U75" s="173" t="s">
        <v>362</v>
      </c>
      <c r="V75" s="168" t="s">
        <v>363</v>
      </c>
      <c r="W75" s="50" t="s">
        <v>364</v>
      </c>
      <c r="X75" s="51">
        <v>2191900</v>
      </c>
      <c r="Y75" s="45">
        <v>45178</v>
      </c>
      <c r="Z75" s="173" t="s">
        <v>58</v>
      </c>
      <c r="AA75" s="173" t="s">
        <v>60</v>
      </c>
      <c r="AB75" s="173" t="s">
        <v>62</v>
      </c>
      <c r="AC75" s="169" t="s">
        <v>365</v>
      </c>
      <c r="AD75" s="52" t="s">
        <v>366</v>
      </c>
      <c r="AE75" s="51">
        <v>2235080</v>
      </c>
    </row>
    <row r="76" spans="1:31" ht="49.5" customHeight="1">
      <c r="A76" s="44">
        <v>62</v>
      </c>
      <c r="B76" s="53" t="s">
        <v>367</v>
      </c>
      <c r="C76" s="41" t="s">
        <v>358</v>
      </c>
      <c r="D76" s="54" t="s">
        <v>359</v>
      </c>
      <c r="E76" s="178">
        <f t="shared" si="5"/>
        <v>7620480</v>
      </c>
      <c r="F76" s="44" t="s">
        <v>48</v>
      </c>
      <c r="G76" s="44" t="s">
        <v>360</v>
      </c>
      <c r="H76" s="45">
        <v>45176</v>
      </c>
      <c r="I76" s="45">
        <v>45178</v>
      </c>
      <c r="J76" s="46">
        <v>3</v>
      </c>
      <c r="K76" s="176">
        <v>1590000</v>
      </c>
      <c r="L76" s="176"/>
      <c r="M76" s="176">
        <v>1410000</v>
      </c>
      <c r="N76" s="177"/>
      <c r="O76" s="47"/>
      <c r="P76" s="47">
        <v>4620480</v>
      </c>
      <c r="Q76" s="48" t="s">
        <v>361</v>
      </c>
      <c r="R76" s="45">
        <v>45176</v>
      </c>
      <c r="S76" s="173" t="s">
        <v>60</v>
      </c>
      <c r="T76" s="173" t="s">
        <v>58</v>
      </c>
      <c r="U76" s="173" t="s">
        <v>362</v>
      </c>
      <c r="V76" s="168" t="s">
        <v>368</v>
      </c>
      <c r="W76" s="50" t="s">
        <v>369</v>
      </c>
      <c r="X76" s="51">
        <v>2385400</v>
      </c>
      <c r="Y76" s="45">
        <v>45178</v>
      </c>
      <c r="Z76" s="173" t="s">
        <v>58</v>
      </c>
      <c r="AA76" s="173" t="s">
        <v>60</v>
      </c>
      <c r="AB76" s="173" t="s">
        <v>62</v>
      </c>
      <c r="AC76" s="169" t="s">
        <v>365</v>
      </c>
      <c r="AD76" s="52" t="s">
        <v>370</v>
      </c>
      <c r="AE76" s="51">
        <v>2235080</v>
      </c>
    </row>
    <row r="77" spans="1:31" ht="52.5" customHeight="1">
      <c r="A77" s="44">
        <v>63</v>
      </c>
      <c r="B77" s="53" t="s">
        <v>373</v>
      </c>
      <c r="C77" s="41" t="s">
        <v>358</v>
      </c>
      <c r="D77" s="54" t="s">
        <v>359</v>
      </c>
      <c r="E77" s="178">
        <f t="shared" si="5"/>
        <v>7860480</v>
      </c>
      <c r="F77" s="44" t="s">
        <v>71</v>
      </c>
      <c r="G77" s="44" t="s">
        <v>360</v>
      </c>
      <c r="H77" s="45">
        <v>45176</v>
      </c>
      <c r="I77" s="45">
        <v>45178</v>
      </c>
      <c r="J77" s="46">
        <v>3</v>
      </c>
      <c r="K77" s="176">
        <v>1590000</v>
      </c>
      <c r="L77" s="176"/>
      <c r="M77" s="176">
        <v>1410000</v>
      </c>
      <c r="N77" s="177">
        <v>240000</v>
      </c>
      <c r="O77" s="47"/>
      <c r="P77" s="47">
        <v>4620480</v>
      </c>
      <c r="Q77" s="48" t="s">
        <v>361</v>
      </c>
      <c r="R77" s="45">
        <v>45176</v>
      </c>
      <c r="S77" s="173" t="s">
        <v>60</v>
      </c>
      <c r="T77" s="173" t="s">
        <v>58</v>
      </c>
      <c r="U77" s="173" t="s">
        <v>362</v>
      </c>
      <c r="V77" s="168" t="s">
        <v>368</v>
      </c>
      <c r="W77" s="50" t="s">
        <v>371</v>
      </c>
      <c r="X77" s="51">
        <v>2385400</v>
      </c>
      <c r="Y77" s="45">
        <v>45178</v>
      </c>
      <c r="Z77" s="173" t="s">
        <v>58</v>
      </c>
      <c r="AA77" s="173" t="s">
        <v>60</v>
      </c>
      <c r="AB77" s="173" t="s">
        <v>62</v>
      </c>
      <c r="AC77" s="169" t="s">
        <v>365</v>
      </c>
      <c r="AD77" s="52" t="s">
        <v>372</v>
      </c>
      <c r="AE77" s="51">
        <v>2235080</v>
      </c>
    </row>
    <row r="78" spans="1:31" ht="60.75" customHeight="1">
      <c r="A78" s="44">
        <v>64</v>
      </c>
      <c r="B78" s="53" t="s">
        <v>374</v>
      </c>
      <c r="C78" s="41" t="s">
        <v>375</v>
      </c>
      <c r="D78" s="54" t="s">
        <v>376</v>
      </c>
      <c r="E78" s="178">
        <f t="shared" si="5"/>
        <v>7720480</v>
      </c>
      <c r="F78" s="44" t="s">
        <v>26</v>
      </c>
      <c r="G78" s="44" t="s">
        <v>360</v>
      </c>
      <c r="H78" s="45">
        <v>45176</v>
      </c>
      <c r="I78" s="45">
        <v>45178</v>
      </c>
      <c r="J78" s="46">
        <v>3</v>
      </c>
      <c r="K78" s="176">
        <v>1590000</v>
      </c>
      <c r="L78" s="176"/>
      <c r="M78" s="176">
        <v>1410000</v>
      </c>
      <c r="N78" s="177">
        <v>100000</v>
      </c>
      <c r="O78" s="47"/>
      <c r="P78" s="47">
        <v>4620480</v>
      </c>
      <c r="Q78" s="48" t="s">
        <v>361</v>
      </c>
      <c r="R78" s="45">
        <v>45176</v>
      </c>
      <c r="S78" s="173" t="s">
        <v>60</v>
      </c>
      <c r="T78" s="173" t="s">
        <v>58</v>
      </c>
      <c r="U78" s="173" t="s">
        <v>362</v>
      </c>
      <c r="V78" s="168" t="s">
        <v>368</v>
      </c>
      <c r="W78" s="50" t="s">
        <v>377</v>
      </c>
      <c r="X78" s="51">
        <v>2385400</v>
      </c>
      <c r="Y78" s="45">
        <v>45178</v>
      </c>
      <c r="Z78" s="173" t="s">
        <v>58</v>
      </c>
      <c r="AA78" s="173" t="s">
        <v>60</v>
      </c>
      <c r="AB78" s="173" t="s">
        <v>62</v>
      </c>
      <c r="AC78" s="169" t="s">
        <v>378</v>
      </c>
      <c r="AD78" s="52" t="s">
        <v>379</v>
      </c>
      <c r="AE78" s="51">
        <v>2235080</v>
      </c>
    </row>
    <row r="79" spans="1:31" ht="60.75" customHeight="1">
      <c r="A79" s="44">
        <v>65</v>
      </c>
      <c r="B79" s="53" t="s">
        <v>380</v>
      </c>
      <c r="C79" s="41" t="s">
        <v>375</v>
      </c>
      <c r="D79" s="54" t="s">
        <v>376</v>
      </c>
      <c r="E79" s="178">
        <f t="shared" si="5"/>
        <v>7426682</v>
      </c>
      <c r="F79" s="44" t="s">
        <v>26</v>
      </c>
      <c r="G79" s="44" t="s">
        <v>360</v>
      </c>
      <c r="H79" s="45">
        <v>45176</v>
      </c>
      <c r="I79" s="45">
        <v>45178</v>
      </c>
      <c r="J79" s="46">
        <v>3</v>
      </c>
      <c r="K79" s="176">
        <v>1590000</v>
      </c>
      <c r="L79" s="176"/>
      <c r="M79" s="176">
        <v>1410000</v>
      </c>
      <c r="N79" s="177">
        <v>100000</v>
      </c>
      <c r="O79" s="47"/>
      <c r="P79" s="47">
        <v>4326682</v>
      </c>
      <c r="Q79" s="48" t="s">
        <v>361</v>
      </c>
      <c r="R79" s="45">
        <v>45176</v>
      </c>
      <c r="S79" s="173" t="s">
        <v>60</v>
      </c>
      <c r="T79" s="173" t="s">
        <v>58</v>
      </c>
      <c r="U79" s="173" t="s">
        <v>362</v>
      </c>
      <c r="V79" s="168" t="s">
        <v>368</v>
      </c>
      <c r="W79" s="50" t="s">
        <v>381</v>
      </c>
      <c r="X79" s="51">
        <v>2385400</v>
      </c>
      <c r="Y79" s="45">
        <v>45179</v>
      </c>
      <c r="Z79" s="173" t="s">
        <v>58</v>
      </c>
      <c r="AA79" s="173" t="s">
        <v>60</v>
      </c>
      <c r="AB79" s="173" t="s">
        <v>382</v>
      </c>
      <c r="AC79" s="169" t="s">
        <v>384</v>
      </c>
      <c r="AD79" s="169" t="s">
        <v>383</v>
      </c>
      <c r="AE79" s="51">
        <v>1925500</v>
      </c>
    </row>
    <row r="80" spans="1:31" ht="42" customHeight="1">
      <c r="A80" s="44">
        <v>66</v>
      </c>
      <c r="B80" s="53" t="s">
        <v>385</v>
      </c>
      <c r="C80" s="41" t="s">
        <v>386</v>
      </c>
      <c r="D80" s="54" t="s">
        <v>387</v>
      </c>
      <c r="E80" s="178">
        <f>K80+L80+N80+P80</f>
        <v>7228880</v>
      </c>
      <c r="F80" s="44" t="s">
        <v>26</v>
      </c>
      <c r="G80" s="44" t="s">
        <v>199</v>
      </c>
      <c r="H80" s="49" t="s">
        <v>388</v>
      </c>
      <c r="I80" s="49" t="s">
        <v>389</v>
      </c>
      <c r="J80" s="46">
        <v>5</v>
      </c>
      <c r="K80" s="176">
        <v>860000</v>
      </c>
      <c r="L80" s="176">
        <v>510000</v>
      </c>
      <c r="M80" s="176"/>
      <c r="N80" s="177">
        <v>220000</v>
      </c>
      <c r="O80" s="47"/>
      <c r="P80" s="47">
        <v>5638880</v>
      </c>
      <c r="Q80" s="48"/>
      <c r="R80" s="49" t="s">
        <v>388</v>
      </c>
      <c r="S80" s="173" t="s">
        <v>60</v>
      </c>
      <c r="T80" s="173" t="s">
        <v>199</v>
      </c>
      <c r="U80" s="173" t="s">
        <v>362</v>
      </c>
      <c r="V80" s="168" t="s">
        <v>390</v>
      </c>
      <c r="W80" s="50" t="s">
        <v>391</v>
      </c>
      <c r="X80" s="51">
        <v>2788000</v>
      </c>
      <c r="Y80" s="49" t="s">
        <v>389</v>
      </c>
      <c r="Z80" s="173" t="s">
        <v>199</v>
      </c>
      <c r="AA80" s="173" t="s">
        <v>60</v>
      </c>
      <c r="AB80" s="173" t="s">
        <v>194</v>
      </c>
      <c r="AC80" s="169" t="s">
        <v>392</v>
      </c>
      <c r="AD80" s="52" t="s">
        <v>393</v>
      </c>
      <c r="AE80" s="51">
        <v>2850880</v>
      </c>
    </row>
    <row r="81" spans="1:31" ht="44.25" customHeight="1">
      <c r="A81" s="44">
        <v>67</v>
      </c>
      <c r="B81" s="53" t="s">
        <v>385</v>
      </c>
      <c r="C81" s="41" t="s">
        <v>386</v>
      </c>
      <c r="D81" s="54" t="s">
        <v>387</v>
      </c>
      <c r="E81" s="178">
        <f>K81+L81+N81+P81</f>
        <v>7728880</v>
      </c>
      <c r="F81" s="44" t="s">
        <v>26</v>
      </c>
      <c r="G81" s="44" t="s">
        <v>199</v>
      </c>
      <c r="H81" s="49" t="s">
        <v>388</v>
      </c>
      <c r="I81" s="49" t="s">
        <v>389</v>
      </c>
      <c r="J81" s="46">
        <v>5</v>
      </c>
      <c r="K81" s="176">
        <v>860000</v>
      </c>
      <c r="L81" s="176">
        <v>510000</v>
      </c>
      <c r="M81" s="176"/>
      <c r="N81" s="177">
        <v>720000</v>
      </c>
      <c r="O81" s="47"/>
      <c r="P81" s="47">
        <v>5638880</v>
      </c>
      <c r="Q81" s="48"/>
      <c r="R81" s="49" t="s">
        <v>388</v>
      </c>
      <c r="S81" s="173" t="s">
        <v>60</v>
      </c>
      <c r="T81" s="173" t="s">
        <v>199</v>
      </c>
      <c r="U81" s="173" t="s">
        <v>362</v>
      </c>
      <c r="V81" s="168" t="s">
        <v>390</v>
      </c>
      <c r="W81" s="50" t="s">
        <v>394</v>
      </c>
      <c r="X81" s="51">
        <v>2788000</v>
      </c>
      <c r="Y81" s="49" t="s">
        <v>389</v>
      </c>
      <c r="Z81" s="173" t="s">
        <v>199</v>
      </c>
      <c r="AA81" s="173" t="s">
        <v>60</v>
      </c>
      <c r="AB81" s="173" t="s">
        <v>194</v>
      </c>
      <c r="AC81" s="169" t="s">
        <v>392</v>
      </c>
      <c r="AD81" s="52" t="s">
        <v>395</v>
      </c>
      <c r="AE81" s="51">
        <v>2850880</v>
      </c>
    </row>
    <row r="82" spans="1:31" ht="36" customHeight="1">
      <c r="A82" s="44">
        <v>68</v>
      </c>
      <c r="B82" s="53" t="s">
        <v>373</v>
      </c>
      <c r="C82" s="41" t="s">
        <v>396</v>
      </c>
      <c r="D82" s="54" t="s">
        <v>397</v>
      </c>
      <c r="E82" s="178">
        <f>K82+M82+N82+P82</f>
        <v>9013448</v>
      </c>
      <c r="F82" s="44" t="s">
        <v>71</v>
      </c>
      <c r="G82" s="44" t="s">
        <v>199</v>
      </c>
      <c r="H82" s="49" t="s">
        <v>398</v>
      </c>
      <c r="I82" s="49" t="s">
        <v>399</v>
      </c>
      <c r="J82" s="46">
        <v>3</v>
      </c>
      <c r="K82" s="176">
        <v>1290000</v>
      </c>
      <c r="L82" s="176"/>
      <c r="M82" s="176">
        <v>1105000</v>
      </c>
      <c r="N82" s="177">
        <v>445000</v>
      </c>
      <c r="O82" s="47"/>
      <c r="P82" s="47">
        <v>6173448</v>
      </c>
      <c r="Q82" s="48" t="s">
        <v>400</v>
      </c>
      <c r="R82" s="49" t="s">
        <v>398</v>
      </c>
      <c r="S82" s="173" t="s">
        <v>60</v>
      </c>
      <c r="T82" s="173" t="s">
        <v>199</v>
      </c>
      <c r="U82" s="173" t="s">
        <v>128</v>
      </c>
      <c r="V82" s="168" t="s">
        <v>401</v>
      </c>
      <c r="W82" s="50" t="s">
        <v>402</v>
      </c>
      <c r="X82" s="51">
        <v>2903068</v>
      </c>
      <c r="Y82" s="49" t="s">
        <v>403</v>
      </c>
      <c r="Z82" s="173" t="s">
        <v>199</v>
      </c>
      <c r="AA82" s="173" t="s">
        <v>60</v>
      </c>
      <c r="AB82" s="173" t="s">
        <v>62</v>
      </c>
      <c r="AC82" s="169" t="s">
        <v>404</v>
      </c>
      <c r="AD82" s="52" t="s">
        <v>405</v>
      </c>
      <c r="AE82" s="51">
        <v>3270380</v>
      </c>
    </row>
    <row r="83" spans="1:31" ht="41.25" customHeight="1">
      <c r="A83" s="44">
        <v>69</v>
      </c>
      <c r="B83" s="53" t="s">
        <v>173</v>
      </c>
      <c r="C83" s="41" t="s">
        <v>406</v>
      </c>
      <c r="D83" s="189" t="s">
        <v>407</v>
      </c>
      <c r="E83" s="178">
        <f>K83+M83+N83+P83</f>
        <v>10018380</v>
      </c>
      <c r="F83" s="44" t="s">
        <v>26</v>
      </c>
      <c r="G83" s="44" t="s">
        <v>58</v>
      </c>
      <c r="H83" s="49" t="s">
        <v>408</v>
      </c>
      <c r="I83" s="49" t="s">
        <v>409</v>
      </c>
      <c r="J83" s="46">
        <v>3</v>
      </c>
      <c r="K83" s="176">
        <v>1590000</v>
      </c>
      <c r="L83" s="176"/>
      <c r="M83" s="176">
        <v>1120798</v>
      </c>
      <c r="N83" s="177">
        <v>900000</v>
      </c>
      <c r="O83" s="47"/>
      <c r="P83" s="47">
        <v>6407582</v>
      </c>
      <c r="Q83" s="48" t="s">
        <v>345</v>
      </c>
      <c r="R83" s="49" t="s">
        <v>408</v>
      </c>
      <c r="S83" s="173" t="s">
        <v>60</v>
      </c>
      <c r="T83" s="173" t="s">
        <v>58</v>
      </c>
      <c r="U83" s="173" t="s">
        <v>171</v>
      </c>
      <c r="V83" s="168" t="s">
        <v>410</v>
      </c>
      <c r="W83" s="168" t="s">
        <v>411</v>
      </c>
      <c r="X83" s="51">
        <v>3091302</v>
      </c>
      <c r="Y83" s="49" t="s">
        <v>409</v>
      </c>
      <c r="Z83" s="173" t="s">
        <v>58</v>
      </c>
      <c r="AA83" s="173" t="s">
        <v>60</v>
      </c>
      <c r="AB83" s="173" t="s">
        <v>62</v>
      </c>
      <c r="AC83" s="169" t="s">
        <v>412</v>
      </c>
      <c r="AD83" s="169" t="s">
        <v>413</v>
      </c>
      <c r="AE83" s="51">
        <v>3316280</v>
      </c>
    </row>
    <row r="84" spans="1:31" ht="40.5" customHeight="1">
      <c r="A84" s="44">
        <v>70</v>
      </c>
      <c r="B84" s="53" t="s">
        <v>147</v>
      </c>
      <c r="C84" s="41" t="s">
        <v>406</v>
      </c>
      <c r="D84" s="189" t="s">
        <v>407</v>
      </c>
      <c r="E84" s="178">
        <f>K84+L84+P84</f>
        <v>8287782</v>
      </c>
      <c r="F84" s="44"/>
      <c r="G84" s="44" t="s">
        <v>58</v>
      </c>
      <c r="H84" s="49" t="s">
        <v>408</v>
      </c>
      <c r="I84" s="49" t="s">
        <v>409</v>
      </c>
      <c r="J84" s="46">
        <v>3</v>
      </c>
      <c r="K84" s="176">
        <v>1590000</v>
      </c>
      <c r="L84" s="176">
        <v>438000</v>
      </c>
      <c r="M84" s="176"/>
      <c r="N84" s="177"/>
      <c r="O84" s="47"/>
      <c r="P84" s="47">
        <v>6259782</v>
      </c>
      <c r="Q84" s="48"/>
      <c r="R84" s="49" t="s">
        <v>408</v>
      </c>
      <c r="S84" s="173" t="s">
        <v>60</v>
      </c>
      <c r="T84" s="173" t="s">
        <v>58</v>
      </c>
      <c r="U84" s="173" t="s">
        <v>171</v>
      </c>
      <c r="V84" s="168" t="s">
        <v>410</v>
      </c>
      <c r="W84" s="168" t="s">
        <v>414</v>
      </c>
      <c r="X84" s="51">
        <v>3091302</v>
      </c>
      <c r="Y84" s="49" t="s">
        <v>409</v>
      </c>
      <c r="Z84" s="173" t="s">
        <v>14</v>
      </c>
      <c r="AA84" s="173" t="s">
        <v>60</v>
      </c>
      <c r="AB84" s="173" t="s">
        <v>415</v>
      </c>
      <c r="AC84" s="169" t="s">
        <v>416</v>
      </c>
      <c r="AD84" s="169" t="s">
        <v>417</v>
      </c>
      <c r="AE84" s="51">
        <v>3168480</v>
      </c>
    </row>
    <row r="85" spans="1:31" ht="38.25" customHeight="1">
      <c r="A85" s="44">
        <v>71</v>
      </c>
      <c r="B85" s="53" t="s">
        <v>87</v>
      </c>
      <c r="C85" s="41" t="s">
        <v>418</v>
      </c>
      <c r="D85" s="189" t="s">
        <v>419</v>
      </c>
      <c r="E85" s="178">
        <f>K85+M85+P85</f>
        <v>3711700</v>
      </c>
      <c r="F85" s="44" t="s">
        <v>26</v>
      </c>
      <c r="G85" s="44" t="s">
        <v>14</v>
      </c>
      <c r="H85" s="49" t="s">
        <v>420</v>
      </c>
      <c r="I85" s="49" t="s">
        <v>421</v>
      </c>
      <c r="J85" s="46">
        <v>2</v>
      </c>
      <c r="K85" s="176">
        <v>820000</v>
      </c>
      <c r="L85" s="176"/>
      <c r="M85" s="176">
        <v>664000</v>
      </c>
      <c r="N85" s="177"/>
      <c r="O85" s="47"/>
      <c r="P85" s="47">
        <v>2227700</v>
      </c>
      <c r="Q85" s="48" t="s">
        <v>422</v>
      </c>
      <c r="R85" s="49" t="s">
        <v>420</v>
      </c>
      <c r="S85" s="173" t="s">
        <v>60</v>
      </c>
      <c r="T85" s="173" t="s">
        <v>14</v>
      </c>
      <c r="U85" s="173" t="s">
        <v>362</v>
      </c>
      <c r="V85" s="168" t="s">
        <v>423</v>
      </c>
      <c r="W85" s="50" t="s">
        <v>424</v>
      </c>
      <c r="X85" s="51">
        <v>2227700</v>
      </c>
      <c r="Y85" s="49"/>
      <c r="Z85" s="173"/>
      <c r="AA85" s="173"/>
      <c r="AB85" s="173"/>
      <c r="AC85" s="169"/>
      <c r="AD85" s="169"/>
      <c r="AE85" s="51"/>
    </row>
    <row r="86" spans="1:31" ht="37.5" customHeight="1">
      <c r="A86" s="44">
        <v>72</v>
      </c>
      <c r="B86" s="53" t="s">
        <v>133</v>
      </c>
      <c r="C86" s="41" t="s">
        <v>418</v>
      </c>
      <c r="D86" s="189" t="s">
        <v>419</v>
      </c>
      <c r="E86" s="178">
        <f>K86+M86+N86+P86</f>
        <v>4523700</v>
      </c>
      <c r="F86" s="44"/>
      <c r="G86" s="44" t="s">
        <v>14</v>
      </c>
      <c r="H86" s="49" t="s">
        <v>420</v>
      </c>
      <c r="I86" s="49" t="s">
        <v>421</v>
      </c>
      <c r="J86" s="46">
        <v>2</v>
      </c>
      <c r="K86" s="176">
        <v>820000</v>
      </c>
      <c r="L86" s="176"/>
      <c r="M86" s="176">
        <v>664000</v>
      </c>
      <c r="N86" s="177">
        <v>812000</v>
      </c>
      <c r="O86" s="47"/>
      <c r="P86" s="47">
        <v>2227700</v>
      </c>
      <c r="Q86" s="48" t="s">
        <v>422</v>
      </c>
      <c r="R86" s="49" t="s">
        <v>420</v>
      </c>
      <c r="S86" s="173" t="s">
        <v>60</v>
      </c>
      <c r="T86" s="173" t="s">
        <v>14</v>
      </c>
      <c r="U86" s="173" t="s">
        <v>362</v>
      </c>
      <c r="V86" s="168" t="s">
        <v>423</v>
      </c>
      <c r="W86" s="50" t="s">
        <v>425</v>
      </c>
      <c r="X86" s="51">
        <v>2227700</v>
      </c>
      <c r="Y86" s="49"/>
      <c r="Z86" s="173"/>
      <c r="AA86" s="173"/>
      <c r="AB86" s="173"/>
      <c r="AC86" s="169"/>
      <c r="AD86" s="169"/>
      <c r="AE86" s="51"/>
    </row>
    <row r="87" spans="1:31" ht="41.25" customHeight="1">
      <c r="A87" s="44">
        <v>73</v>
      </c>
      <c r="B87" s="53" t="s">
        <v>373</v>
      </c>
      <c r="C87" s="41" t="s">
        <v>427</v>
      </c>
      <c r="D87" s="54" t="s">
        <v>428</v>
      </c>
      <c r="E87" s="178">
        <f>K87+L87+M87+N87+P87</f>
        <v>8363013</v>
      </c>
      <c r="F87" s="44" t="s">
        <v>71</v>
      </c>
      <c r="G87" s="44" t="s">
        <v>58</v>
      </c>
      <c r="H87" s="49" t="s">
        <v>421</v>
      </c>
      <c r="I87" s="49" t="s">
        <v>426</v>
      </c>
      <c r="J87" s="46">
        <v>3</v>
      </c>
      <c r="K87" s="176">
        <v>1590000</v>
      </c>
      <c r="L87" s="176">
        <v>219000</v>
      </c>
      <c r="M87" s="176">
        <v>243333</v>
      </c>
      <c r="N87" s="177">
        <v>840000</v>
      </c>
      <c r="O87" s="47"/>
      <c r="P87" s="47">
        <v>5470680</v>
      </c>
      <c r="Q87" s="48" t="s">
        <v>435</v>
      </c>
      <c r="R87" s="49" t="s">
        <v>421</v>
      </c>
      <c r="S87" s="173" t="s">
        <v>60</v>
      </c>
      <c r="T87" s="173" t="s">
        <v>58</v>
      </c>
      <c r="U87" s="173" t="s">
        <v>362</v>
      </c>
      <c r="V87" s="168" t="s">
        <v>429</v>
      </c>
      <c r="W87" s="50" t="s">
        <v>430</v>
      </c>
      <c r="X87" s="51">
        <v>2703900</v>
      </c>
      <c r="Y87" s="49" t="s">
        <v>426</v>
      </c>
      <c r="Z87" s="173" t="s">
        <v>58</v>
      </c>
      <c r="AA87" s="173" t="s">
        <v>60</v>
      </c>
      <c r="AB87" s="173" t="s">
        <v>62</v>
      </c>
      <c r="AC87" s="169" t="s">
        <v>431</v>
      </c>
      <c r="AD87" s="52" t="s">
        <v>432</v>
      </c>
      <c r="AE87" s="51">
        <v>2766780</v>
      </c>
    </row>
    <row r="88" spans="1:31" ht="52.5" customHeight="1">
      <c r="A88" s="44">
        <v>74</v>
      </c>
      <c r="B88" s="53" t="s">
        <v>87</v>
      </c>
      <c r="C88" s="41" t="s">
        <v>433</v>
      </c>
      <c r="D88" s="189" t="s">
        <v>434</v>
      </c>
      <c r="E88" s="178">
        <f>K88+M88+P88</f>
        <v>6345893</v>
      </c>
      <c r="F88" s="44" t="s">
        <v>26</v>
      </c>
      <c r="G88" s="44" t="s">
        <v>58</v>
      </c>
      <c r="H88" s="49" t="s">
        <v>421</v>
      </c>
      <c r="I88" s="49" t="s">
        <v>426</v>
      </c>
      <c r="J88" s="46">
        <v>3</v>
      </c>
      <c r="K88" s="176">
        <v>1590000</v>
      </c>
      <c r="L88" s="176"/>
      <c r="M88" s="176">
        <v>462333</v>
      </c>
      <c r="N88" s="177"/>
      <c r="O88" s="47"/>
      <c r="P88" s="47">
        <v>4293560</v>
      </c>
      <c r="Q88" s="48" t="s">
        <v>435</v>
      </c>
      <c r="R88" s="49" t="s">
        <v>421</v>
      </c>
      <c r="S88" s="173" t="s">
        <v>438</v>
      </c>
      <c r="T88" s="173" t="s">
        <v>58</v>
      </c>
      <c r="U88" s="173" t="s">
        <v>362</v>
      </c>
      <c r="V88" s="168" t="s">
        <v>436</v>
      </c>
      <c r="W88" s="50" t="s">
        <v>437</v>
      </c>
      <c r="X88" s="51">
        <v>1526780</v>
      </c>
      <c r="Y88" s="49" t="s">
        <v>439</v>
      </c>
      <c r="Z88" s="173" t="s">
        <v>58</v>
      </c>
      <c r="AA88" s="173" t="s">
        <v>60</v>
      </c>
      <c r="AB88" s="173" t="s">
        <v>194</v>
      </c>
      <c r="AC88" s="169" t="s">
        <v>431</v>
      </c>
      <c r="AD88" s="52" t="s">
        <v>440</v>
      </c>
      <c r="AE88" s="51">
        <v>2766780</v>
      </c>
    </row>
    <row r="89" spans="1:31" ht="52.5" customHeight="1">
      <c r="A89" s="44">
        <v>75</v>
      </c>
      <c r="B89" s="53" t="s">
        <v>70</v>
      </c>
      <c r="C89" s="41" t="s">
        <v>433</v>
      </c>
      <c r="D89" s="189" t="s">
        <v>434</v>
      </c>
      <c r="E89" s="178">
        <f>K89+M89+P89</f>
        <v>8153713</v>
      </c>
      <c r="F89" s="44" t="s">
        <v>71</v>
      </c>
      <c r="G89" s="44" t="s">
        <v>58</v>
      </c>
      <c r="H89" s="49" t="s">
        <v>421</v>
      </c>
      <c r="I89" s="49" t="s">
        <v>426</v>
      </c>
      <c r="J89" s="46">
        <v>3</v>
      </c>
      <c r="K89" s="176">
        <v>1590000</v>
      </c>
      <c r="L89" s="176"/>
      <c r="M89" s="176">
        <v>462333</v>
      </c>
      <c r="N89" s="177"/>
      <c r="O89" s="47"/>
      <c r="P89" s="47">
        <v>6101380</v>
      </c>
      <c r="Q89" s="48" t="s">
        <v>435</v>
      </c>
      <c r="R89" s="49" t="s">
        <v>421</v>
      </c>
      <c r="S89" s="173" t="s">
        <v>60</v>
      </c>
      <c r="T89" s="173" t="s">
        <v>58</v>
      </c>
      <c r="U89" s="173" t="s">
        <v>362</v>
      </c>
      <c r="V89" s="168" t="s">
        <v>441</v>
      </c>
      <c r="W89" s="50" t="s">
        <v>442</v>
      </c>
      <c r="X89" s="51">
        <v>3334600</v>
      </c>
      <c r="Y89" s="49" t="s">
        <v>439</v>
      </c>
      <c r="Z89" s="173" t="s">
        <v>58</v>
      </c>
      <c r="AA89" s="173" t="s">
        <v>60</v>
      </c>
      <c r="AB89" s="173" t="s">
        <v>194</v>
      </c>
      <c r="AC89" s="169" t="s">
        <v>443</v>
      </c>
      <c r="AD89" s="52" t="s">
        <v>444</v>
      </c>
      <c r="AE89" s="51">
        <v>2766780</v>
      </c>
    </row>
    <row r="90" spans="1:31" ht="38.25" customHeight="1">
      <c r="A90" s="44">
        <v>76</v>
      </c>
      <c r="B90" s="53" t="s">
        <v>133</v>
      </c>
      <c r="C90" s="41" t="s">
        <v>433</v>
      </c>
      <c r="D90" s="189" t="s">
        <v>434</v>
      </c>
      <c r="E90" s="178">
        <f>K90+M90+N90+P90</f>
        <v>7617116</v>
      </c>
      <c r="F90" s="44"/>
      <c r="G90" s="44" t="s">
        <v>58</v>
      </c>
      <c r="H90" s="49" t="s">
        <v>421</v>
      </c>
      <c r="I90" s="49" t="s">
        <v>426</v>
      </c>
      <c r="J90" s="46">
        <v>3</v>
      </c>
      <c r="K90" s="176">
        <v>1590000</v>
      </c>
      <c r="L90" s="176"/>
      <c r="M90" s="176">
        <v>933556</v>
      </c>
      <c r="N90" s="177">
        <v>800000</v>
      </c>
      <c r="O90" s="47"/>
      <c r="P90" s="47">
        <v>4293560</v>
      </c>
      <c r="Q90" s="48" t="s">
        <v>435</v>
      </c>
      <c r="R90" s="49" t="s">
        <v>421</v>
      </c>
      <c r="S90" s="173" t="s">
        <v>438</v>
      </c>
      <c r="T90" s="173" t="s">
        <v>58</v>
      </c>
      <c r="U90" s="173" t="s">
        <v>362</v>
      </c>
      <c r="V90" s="168" t="s">
        <v>436</v>
      </c>
      <c r="W90" s="50" t="s">
        <v>445</v>
      </c>
      <c r="X90" s="51">
        <v>1526780</v>
      </c>
      <c r="Y90" s="49" t="s">
        <v>439</v>
      </c>
      <c r="Z90" s="173" t="s">
        <v>58</v>
      </c>
      <c r="AA90" s="173" t="s">
        <v>60</v>
      </c>
      <c r="AB90" s="173" t="s">
        <v>194</v>
      </c>
      <c r="AC90" s="169" t="s">
        <v>446</v>
      </c>
      <c r="AD90" s="52" t="s">
        <v>447</v>
      </c>
      <c r="AE90" s="51">
        <v>2766780</v>
      </c>
    </row>
    <row r="91" spans="1:31" ht="37.5" customHeight="1">
      <c r="A91" s="44">
        <v>77</v>
      </c>
      <c r="B91" s="53" t="s">
        <v>329</v>
      </c>
      <c r="C91" s="41" t="s">
        <v>433</v>
      </c>
      <c r="D91" s="189" t="s">
        <v>434</v>
      </c>
      <c r="E91" s="178">
        <f>K91+M91+N91+P91</f>
        <v>8153713</v>
      </c>
      <c r="F91" s="44"/>
      <c r="G91" s="44" t="s">
        <v>58</v>
      </c>
      <c r="H91" s="49" t="s">
        <v>421</v>
      </c>
      <c r="I91" s="49" t="s">
        <v>426</v>
      </c>
      <c r="J91" s="46">
        <v>3</v>
      </c>
      <c r="K91" s="176">
        <v>1590000</v>
      </c>
      <c r="L91" s="176"/>
      <c r="M91" s="176">
        <v>462333</v>
      </c>
      <c r="N91" s="177"/>
      <c r="O91" s="47"/>
      <c r="P91" s="47">
        <v>6101380</v>
      </c>
      <c r="Q91" s="48" t="s">
        <v>435</v>
      </c>
      <c r="R91" s="49" t="s">
        <v>421</v>
      </c>
      <c r="S91" s="173" t="s">
        <v>438</v>
      </c>
      <c r="T91" s="173" t="s">
        <v>58</v>
      </c>
      <c r="U91" s="173" t="s">
        <v>362</v>
      </c>
      <c r="V91" s="168" t="s">
        <v>441</v>
      </c>
      <c r="W91" s="50" t="s">
        <v>442</v>
      </c>
      <c r="X91" s="51">
        <v>3334600</v>
      </c>
      <c r="Y91" s="49" t="s">
        <v>439</v>
      </c>
      <c r="Z91" s="173" t="s">
        <v>58</v>
      </c>
      <c r="AA91" s="173" t="s">
        <v>60</v>
      </c>
      <c r="AB91" s="173" t="s">
        <v>194</v>
      </c>
      <c r="AC91" s="169" t="s">
        <v>446</v>
      </c>
      <c r="AD91" s="52" t="s">
        <v>448</v>
      </c>
      <c r="AE91" s="51">
        <v>2766780</v>
      </c>
    </row>
    <row r="92" spans="1:31" ht="40.5" customHeight="1">
      <c r="A92" s="44">
        <v>78</v>
      </c>
      <c r="B92" s="53" t="s">
        <v>449</v>
      </c>
      <c r="C92" s="41" t="s">
        <v>427</v>
      </c>
      <c r="D92" s="54" t="s">
        <v>428</v>
      </c>
      <c r="E92" s="178">
        <f t="shared" ref="E92:E99" si="6">K92+L92+M92+N92+P92</f>
        <v>7523013</v>
      </c>
      <c r="F92" s="44"/>
      <c r="G92" s="44" t="s">
        <v>58</v>
      </c>
      <c r="H92" s="49" t="s">
        <v>421</v>
      </c>
      <c r="I92" s="49" t="s">
        <v>426</v>
      </c>
      <c r="J92" s="46">
        <v>3</v>
      </c>
      <c r="K92" s="176">
        <v>1590000</v>
      </c>
      <c r="L92" s="176">
        <v>219000</v>
      </c>
      <c r="M92" s="176">
        <v>243333</v>
      </c>
      <c r="N92" s="177"/>
      <c r="O92" s="47"/>
      <c r="P92" s="47">
        <v>5470680</v>
      </c>
      <c r="Q92" s="48" t="s">
        <v>435</v>
      </c>
      <c r="R92" s="49" t="s">
        <v>421</v>
      </c>
      <c r="S92" s="173" t="s">
        <v>60</v>
      </c>
      <c r="T92" s="173" t="s">
        <v>58</v>
      </c>
      <c r="U92" s="173" t="s">
        <v>362</v>
      </c>
      <c r="V92" s="168" t="s">
        <v>429</v>
      </c>
      <c r="W92" s="50" t="s">
        <v>450</v>
      </c>
      <c r="X92" s="51">
        <v>2703900</v>
      </c>
      <c r="Y92" s="49" t="s">
        <v>439</v>
      </c>
      <c r="Z92" s="173" t="s">
        <v>58</v>
      </c>
      <c r="AA92" s="173" t="s">
        <v>60</v>
      </c>
      <c r="AB92" s="173" t="s">
        <v>62</v>
      </c>
      <c r="AC92" s="169" t="s">
        <v>446</v>
      </c>
      <c r="AD92" s="52" t="s">
        <v>451</v>
      </c>
      <c r="AE92" s="51">
        <v>2766780</v>
      </c>
    </row>
    <row r="93" spans="1:31" ht="45.75" customHeight="1">
      <c r="A93" s="44">
        <v>79</v>
      </c>
      <c r="B93" s="53" t="s">
        <v>452</v>
      </c>
      <c r="C93" s="41" t="s">
        <v>427</v>
      </c>
      <c r="D93" s="54" t="s">
        <v>428</v>
      </c>
      <c r="E93" s="178">
        <f t="shared" si="6"/>
        <v>7523013</v>
      </c>
      <c r="F93" s="44"/>
      <c r="G93" s="44" t="s">
        <v>58</v>
      </c>
      <c r="H93" s="49" t="s">
        <v>421</v>
      </c>
      <c r="I93" s="49" t="s">
        <v>426</v>
      </c>
      <c r="J93" s="46">
        <v>3</v>
      </c>
      <c r="K93" s="176">
        <v>1590000</v>
      </c>
      <c r="L93" s="176">
        <v>219000</v>
      </c>
      <c r="M93" s="176">
        <v>243333</v>
      </c>
      <c r="N93" s="177"/>
      <c r="O93" s="47"/>
      <c r="P93" s="47">
        <v>5470680</v>
      </c>
      <c r="Q93" s="48" t="s">
        <v>435</v>
      </c>
      <c r="R93" s="49" t="s">
        <v>421</v>
      </c>
      <c r="S93" s="173" t="s">
        <v>60</v>
      </c>
      <c r="T93" s="173" t="s">
        <v>58</v>
      </c>
      <c r="U93" s="173" t="s">
        <v>362</v>
      </c>
      <c r="V93" s="168" t="s">
        <v>429</v>
      </c>
      <c r="W93" s="50" t="s">
        <v>453</v>
      </c>
      <c r="X93" s="51">
        <v>2703900</v>
      </c>
      <c r="Y93" s="49" t="s">
        <v>439</v>
      </c>
      <c r="Z93" s="173" t="s">
        <v>58</v>
      </c>
      <c r="AA93" s="173" t="s">
        <v>60</v>
      </c>
      <c r="AB93" s="173" t="s">
        <v>62</v>
      </c>
      <c r="AC93" s="169" t="s">
        <v>446</v>
      </c>
      <c r="AD93" s="52" t="s">
        <v>454</v>
      </c>
      <c r="AE93" s="51">
        <v>2766780</v>
      </c>
    </row>
    <row r="94" spans="1:31" ht="42" customHeight="1">
      <c r="A94" s="44">
        <v>80</v>
      </c>
      <c r="B94" s="53" t="s">
        <v>174</v>
      </c>
      <c r="C94" s="41" t="s">
        <v>455</v>
      </c>
      <c r="D94" s="54" t="s">
        <v>456</v>
      </c>
      <c r="E94" s="178">
        <f t="shared" si="6"/>
        <v>3890504</v>
      </c>
      <c r="F94" s="44" t="s">
        <v>26</v>
      </c>
      <c r="G94" s="44" t="s">
        <v>31</v>
      </c>
      <c r="H94" s="49" t="s">
        <v>457</v>
      </c>
      <c r="I94" s="49" t="s">
        <v>458</v>
      </c>
      <c r="J94" s="46">
        <v>3</v>
      </c>
      <c r="K94" s="176">
        <v>1290000</v>
      </c>
      <c r="L94" s="176"/>
      <c r="M94" s="176">
        <v>2200504</v>
      </c>
      <c r="N94" s="177">
        <v>400000</v>
      </c>
      <c r="O94" s="47"/>
      <c r="P94" s="47"/>
      <c r="Q94" s="48" t="s">
        <v>110</v>
      </c>
      <c r="R94" s="49"/>
      <c r="S94" s="173"/>
      <c r="T94" s="173"/>
      <c r="U94" s="173"/>
      <c r="V94" s="168"/>
      <c r="W94" s="50"/>
      <c r="X94" s="51"/>
      <c r="Y94" s="49"/>
      <c r="Z94" s="173"/>
      <c r="AA94" s="173"/>
      <c r="AB94" s="173"/>
      <c r="AC94" s="169"/>
      <c r="AD94" s="52"/>
      <c r="AE94" s="51"/>
    </row>
    <row r="95" spans="1:31" ht="52.5" customHeight="1">
      <c r="A95" s="44">
        <v>81</v>
      </c>
      <c r="B95" s="53" t="s">
        <v>174</v>
      </c>
      <c r="C95" s="41" t="s">
        <v>455</v>
      </c>
      <c r="D95" s="54" t="s">
        <v>459</v>
      </c>
      <c r="E95" s="178">
        <f t="shared" si="6"/>
        <v>8244661</v>
      </c>
      <c r="F95" s="44" t="s">
        <v>26</v>
      </c>
      <c r="G95" s="44" t="s">
        <v>58</v>
      </c>
      <c r="H95" s="49" t="s">
        <v>421</v>
      </c>
      <c r="I95" s="49" t="s">
        <v>426</v>
      </c>
      <c r="J95" s="46">
        <v>3</v>
      </c>
      <c r="K95" s="176">
        <v>1590000</v>
      </c>
      <c r="L95" s="176"/>
      <c r="M95" s="176">
        <v>630001</v>
      </c>
      <c r="N95" s="177">
        <v>553980</v>
      </c>
      <c r="O95" s="47"/>
      <c r="P95" s="47">
        <v>5470680</v>
      </c>
      <c r="Q95" s="48" t="s">
        <v>435</v>
      </c>
      <c r="R95" s="49" t="s">
        <v>421</v>
      </c>
      <c r="S95" s="173" t="s">
        <v>60</v>
      </c>
      <c r="T95" s="173" t="s">
        <v>58</v>
      </c>
      <c r="U95" s="173" t="s">
        <v>362</v>
      </c>
      <c r="V95" s="168" t="s">
        <v>460</v>
      </c>
      <c r="W95" s="50" t="s">
        <v>461</v>
      </c>
      <c r="X95" s="51">
        <v>2703900</v>
      </c>
      <c r="Y95" s="49" t="s">
        <v>439</v>
      </c>
      <c r="Z95" s="173" t="s">
        <v>58</v>
      </c>
      <c r="AA95" s="173" t="s">
        <v>60</v>
      </c>
      <c r="AB95" s="173" t="s">
        <v>62</v>
      </c>
      <c r="AC95" s="169" t="s">
        <v>462</v>
      </c>
      <c r="AD95" s="52" t="s">
        <v>463</v>
      </c>
      <c r="AE95" s="51">
        <v>2766780</v>
      </c>
    </row>
    <row r="96" spans="1:31" ht="44.25" customHeight="1">
      <c r="A96" s="44">
        <v>82</v>
      </c>
      <c r="B96" s="53" t="s">
        <v>367</v>
      </c>
      <c r="C96" s="41" t="s">
        <v>455</v>
      </c>
      <c r="D96" s="54" t="s">
        <v>459</v>
      </c>
      <c r="E96" s="178">
        <f t="shared" si="6"/>
        <v>8213013</v>
      </c>
      <c r="F96" s="44" t="s">
        <v>48</v>
      </c>
      <c r="G96" s="44" t="s">
        <v>58</v>
      </c>
      <c r="H96" s="49" t="s">
        <v>421</v>
      </c>
      <c r="I96" s="49" t="s">
        <v>426</v>
      </c>
      <c r="J96" s="46">
        <v>3</v>
      </c>
      <c r="K96" s="176">
        <v>1590000</v>
      </c>
      <c r="L96" s="176">
        <v>219000</v>
      </c>
      <c r="M96" s="176">
        <v>243333</v>
      </c>
      <c r="N96" s="177">
        <v>690000</v>
      </c>
      <c r="O96" s="47"/>
      <c r="P96" s="47">
        <v>5470680</v>
      </c>
      <c r="Q96" s="48" t="s">
        <v>435</v>
      </c>
      <c r="R96" s="49" t="s">
        <v>421</v>
      </c>
      <c r="S96" s="173" t="s">
        <v>60</v>
      </c>
      <c r="T96" s="173" t="s">
        <v>58</v>
      </c>
      <c r="U96" s="173" t="s">
        <v>362</v>
      </c>
      <c r="V96" s="168" t="s">
        <v>429</v>
      </c>
      <c r="W96" s="50" t="s">
        <v>453</v>
      </c>
      <c r="X96" s="51">
        <v>2703900</v>
      </c>
      <c r="Y96" s="49" t="s">
        <v>439</v>
      </c>
      <c r="Z96" s="173" t="s">
        <v>58</v>
      </c>
      <c r="AA96" s="173" t="s">
        <v>60</v>
      </c>
      <c r="AB96" s="173" t="s">
        <v>62</v>
      </c>
      <c r="AC96" s="169" t="s">
        <v>431</v>
      </c>
      <c r="AD96" s="52" t="s">
        <v>464</v>
      </c>
      <c r="AE96" s="51">
        <v>2766780</v>
      </c>
    </row>
    <row r="97" spans="1:31" ht="37.5" customHeight="1">
      <c r="A97" s="44">
        <v>83</v>
      </c>
      <c r="B97" s="53" t="s">
        <v>337</v>
      </c>
      <c r="C97" s="41" t="s">
        <v>455</v>
      </c>
      <c r="D97" s="54" t="s">
        <v>459</v>
      </c>
      <c r="E97" s="178">
        <f t="shared" si="6"/>
        <v>8213013</v>
      </c>
      <c r="F97" s="44" t="s">
        <v>26</v>
      </c>
      <c r="G97" s="44" t="s">
        <v>58</v>
      </c>
      <c r="H97" s="49" t="s">
        <v>421</v>
      </c>
      <c r="I97" s="49" t="s">
        <v>426</v>
      </c>
      <c r="J97" s="46">
        <v>3</v>
      </c>
      <c r="K97" s="176">
        <v>1590000</v>
      </c>
      <c r="L97" s="176">
        <v>219000</v>
      </c>
      <c r="M97" s="176">
        <v>243333</v>
      </c>
      <c r="N97" s="177">
        <v>690000</v>
      </c>
      <c r="O97" s="47"/>
      <c r="P97" s="47">
        <v>5470680</v>
      </c>
      <c r="Q97" s="48" t="s">
        <v>435</v>
      </c>
      <c r="R97" s="49" t="s">
        <v>421</v>
      </c>
      <c r="S97" s="173" t="s">
        <v>60</v>
      </c>
      <c r="T97" s="173" t="s">
        <v>58</v>
      </c>
      <c r="U97" s="173" t="s">
        <v>362</v>
      </c>
      <c r="V97" s="168" t="s">
        <v>429</v>
      </c>
      <c r="W97" s="50" t="s">
        <v>465</v>
      </c>
      <c r="X97" s="51">
        <v>2703900</v>
      </c>
      <c r="Y97" s="49" t="s">
        <v>439</v>
      </c>
      <c r="Z97" s="173" t="s">
        <v>58</v>
      </c>
      <c r="AA97" s="173" t="s">
        <v>60</v>
      </c>
      <c r="AB97" s="173" t="s">
        <v>62</v>
      </c>
      <c r="AC97" s="169" t="s">
        <v>431</v>
      </c>
      <c r="AD97" s="52" t="s">
        <v>466</v>
      </c>
      <c r="AE97" s="51">
        <v>2766780</v>
      </c>
    </row>
    <row r="98" spans="1:31" ht="41.25" customHeight="1">
      <c r="A98" s="44">
        <v>84</v>
      </c>
      <c r="B98" s="53" t="s">
        <v>467</v>
      </c>
      <c r="C98" s="41" t="s">
        <v>455</v>
      </c>
      <c r="D98" s="54" t="s">
        <v>459</v>
      </c>
      <c r="E98" s="178">
        <f t="shared" si="6"/>
        <v>7463013</v>
      </c>
      <c r="F98" s="44" t="s">
        <v>26</v>
      </c>
      <c r="G98" s="44" t="s">
        <v>58</v>
      </c>
      <c r="H98" s="49" t="s">
        <v>421</v>
      </c>
      <c r="I98" s="49" t="s">
        <v>426</v>
      </c>
      <c r="J98" s="46">
        <v>3</v>
      </c>
      <c r="K98" s="176">
        <v>1590000</v>
      </c>
      <c r="L98" s="176">
        <v>219000</v>
      </c>
      <c r="M98" s="176">
        <v>243333</v>
      </c>
      <c r="N98" s="177">
        <v>240000</v>
      </c>
      <c r="O98" s="47"/>
      <c r="P98" s="47">
        <v>5170680</v>
      </c>
      <c r="Q98" s="48" t="s">
        <v>435</v>
      </c>
      <c r="R98" s="49" t="s">
        <v>421</v>
      </c>
      <c r="S98" s="173" t="s">
        <v>60</v>
      </c>
      <c r="T98" s="173" t="s">
        <v>58</v>
      </c>
      <c r="U98" s="173" t="s">
        <v>362</v>
      </c>
      <c r="V98" s="168" t="s">
        <v>429</v>
      </c>
      <c r="W98" s="50" t="s">
        <v>468</v>
      </c>
      <c r="X98" s="51">
        <v>2703900</v>
      </c>
      <c r="Y98" s="49" t="s">
        <v>439</v>
      </c>
      <c r="Z98" s="173" t="s">
        <v>58</v>
      </c>
      <c r="AA98" s="173" t="s">
        <v>60</v>
      </c>
      <c r="AB98" s="173" t="s">
        <v>62</v>
      </c>
      <c r="AC98" s="169" t="s">
        <v>431</v>
      </c>
      <c r="AD98" s="52" t="s">
        <v>469</v>
      </c>
      <c r="AE98" s="51">
        <v>2466780</v>
      </c>
    </row>
    <row r="99" spans="1:31" ht="43.5" customHeight="1">
      <c r="A99" s="44">
        <v>85</v>
      </c>
      <c r="B99" s="53" t="s">
        <v>147</v>
      </c>
      <c r="C99" s="41" t="s">
        <v>455</v>
      </c>
      <c r="D99" s="54" t="s">
        <v>459</v>
      </c>
      <c r="E99" s="178">
        <f t="shared" si="6"/>
        <v>7667177</v>
      </c>
      <c r="F99" s="44"/>
      <c r="G99" s="44" t="s">
        <v>58</v>
      </c>
      <c r="H99" s="49" t="s">
        <v>421</v>
      </c>
      <c r="I99" s="49" t="s">
        <v>426</v>
      </c>
      <c r="J99" s="46">
        <v>3</v>
      </c>
      <c r="K99" s="176">
        <v>1590000</v>
      </c>
      <c r="L99" s="176"/>
      <c r="M99" s="176">
        <v>678584</v>
      </c>
      <c r="N99" s="177">
        <v>240000</v>
      </c>
      <c r="O99" s="47"/>
      <c r="P99" s="47">
        <v>5158593</v>
      </c>
      <c r="Q99" s="48" t="s">
        <v>435</v>
      </c>
      <c r="R99" s="49" t="s">
        <v>421</v>
      </c>
      <c r="S99" s="173" t="s">
        <v>60</v>
      </c>
      <c r="T99" s="173" t="s">
        <v>58</v>
      </c>
      <c r="U99" s="173" t="s">
        <v>362</v>
      </c>
      <c r="V99" s="168" t="s">
        <v>429</v>
      </c>
      <c r="W99" s="50" t="s">
        <v>470</v>
      </c>
      <c r="X99" s="51">
        <v>2703900</v>
      </c>
      <c r="Y99" s="49" t="s">
        <v>439</v>
      </c>
      <c r="Z99" s="173" t="s">
        <v>58</v>
      </c>
      <c r="AA99" s="173" t="s">
        <v>60</v>
      </c>
      <c r="AB99" s="173" t="s">
        <v>382</v>
      </c>
      <c r="AC99" s="169" t="s">
        <v>471</v>
      </c>
      <c r="AD99" s="169" t="s">
        <v>472</v>
      </c>
      <c r="AE99" s="51">
        <v>2454693</v>
      </c>
    </row>
    <row r="100" spans="1:31" ht="39" customHeight="1">
      <c r="A100" s="44">
        <v>86</v>
      </c>
      <c r="B100" s="53" t="s">
        <v>475</v>
      </c>
      <c r="C100" s="41" t="s">
        <v>476</v>
      </c>
      <c r="D100" s="54" t="s">
        <v>477</v>
      </c>
      <c r="E100" s="178">
        <f t="shared" ref="E100:E117" si="7">K100+L100+M100+N100+P100</f>
        <v>5178174</v>
      </c>
      <c r="F100" s="44"/>
      <c r="G100" s="44" t="s">
        <v>60</v>
      </c>
      <c r="H100" s="49" t="s">
        <v>478</v>
      </c>
      <c r="I100" s="49" t="s">
        <v>479</v>
      </c>
      <c r="J100" s="46">
        <v>3</v>
      </c>
      <c r="K100" s="176"/>
      <c r="L100" s="176"/>
      <c r="M100" s="176">
        <v>700000</v>
      </c>
      <c r="N100" s="177">
        <v>1500000</v>
      </c>
      <c r="O100" s="47"/>
      <c r="P100" s="47">
        <v>2978174</v>
      </c>
      <c r="Q100" s="48"/>
      <c r="R100" s="49" t="s">
        <v>478</v>
      </c>
      <c r="S100" s="173" t="s">
        <v>31</v>
      </c>
      <c r="T100" s="173" t="s">
        <v>60</v>
      </c>
      <c r="U100" s="173" t="s">
        <v>171</v>
      </c>
      <c r="V100" s="168" t="s">
        <v>480</v>
      </c>
      <c r="W100" s="50" t="s">
        <v>481</v>
      </c>
      <c r="X100" s="51">
        <v>1415061</v>
      </c>
      <c r="Y100" s="49" t="s">
        <v>479</v>
      </c>
      <c r="Z100" s="173" t="s">
        <v>78</v>
      </c>
      <c r="AA100" s="173" t="s">
        <v>86</v>
      </c>
      <c r="AB100" s="173" t="s">
        <v>294</v>
      </c>
      <c r="AC100" s="169" t="s">
        <v>482</v>
      </c>
      <c r="AD100" s="169" t="s">
        <v>483</v>
      </c>
      <c r="AE100" s="51">
        <v>1563113</v>
      </c>
    </row>
    <row r="101" spans="1:31" ht="41.25" customHeight="1">
      <c r="A101" s="44">
        <v>87</v>
      </c>
      <c r="B101" s="53" t="s">
        <v>484</v>
      </c>
      <c r="C101" s="41" t="s">
        <v>476</v>
      </c>
      <c r="D101" s="54" t="s">
        <v>477</v>
      </c>
      <c r="E101" s="178">
        <f t="shared" si="7"/>
        <v>5178174</v>
      </c>
      <c r="F101" s="44"/>
      <c r="G101" s="44" t="s">
        <v>60</v>
      </c>
      <c r="H101" s="49" t="s">
        <v>478</v>
      </c>
      <c r="I101" s="49" t="s">
        <v>479</v>
      </c>
      <c r="J101" s="46">
        <v>3</v>
      </c>
      <c r="K101" s="176"/>
      <c r="L101" s="176"/>
      <c r="M101" s="176">
        <v>700000</v>
      </c>
      <c r="N101" s="177">
        <v>1500000</v>
      </c>
      <c r="O101" s="47"/>
      <c r="P101" s="47">
        <v>2978174</v>
      </c>
      <c r="Q101" s="48"/>
      <c r="R101" s="49" t="s">
        <v>478</v>
      </c>
      <c r="S101" s="173" t="s">
        <v>31</v>
      </c>
      <c r="T101" s="173" t="s">
        <v>60</v>
      </c>
      <c r="U101" s="173" t="s">
        <v>171</v>
      </c>
      <c r="V101" s="168" t="s">
        <v>480</v>
      </c>
      <c r="W101" s="50" t="s">
        <v>485</v>
      </c>
      <c r="X101" s="51">
        <v>1415061</v>
      </c>
      <c r="Y101" s="49" t="s">
        <v>479</v>
      </c>
      <c r="Z101" s="173" t="s">
        <v>78</v>
      </c>
      <c r="AA101" s="173" t="s">
        <v>86</v>
      </c>
      <c r="AB101" s="173" t="s">
        <v>294</v>
      </c>
      <c r="AC101" s="169" t="s">
        <v>482</v>
      </c>
      <c r="AD101" s="169" t="s">
        <v>483</v>
      </c>
      <c r="AE101" s="51">
        <v>1563113</v>
      </c>
    </row>
    <row r="102" spans="1:31" ht="45.75" customHeight="1">
      <c r="A102" s="44">
        <v>88</v>
      </c>
      <c r="B102" s="53" t="s">
        <v>486</v>
      </c>
      <c r="C102" s="41" t="s">
        <v>476</v>
      </c>
      <c r="D102" s="54" t="s">
        <v>477</v>
      </c>
      <c r="E102" s="178">
        <f t="shared" si="7"/>
        <v>5178174</v>
      </c>
      <c r="F102" s="44"/>
      <c r="G102" s="44" t="s">
        <v>60</v>
      </c>
      <c r="H102" s="49" t="s">
        <v>478</v>
      </c>
      <c r="I102" s="49" t="s">
        <v>479</v>
      </c>
      <c r="J102" s="46">
        <v>3</v>
      </c>
      <c r="K102" s="176"/>
      <c r="L102" s="176"/>
      <c r="M102" s="176">
        <v>700000</v>
      </c>
      <c r="N102" s="177">
        <v>1500000</v>
      </c>
      <c r="O102" s="47"/>
      <c r="P102" s="47">
        <v>2978174</v>
      </c>
      <c r="Q102" s="48"/>
      <c r="R102" s="49" t="s">
        <v>478</v>
      </c>
      <c r="S102" s="173" t="s">
        <v>31</v>
      </c>
      <c r="T102" s="173" t="s">
        <v>60</v>
      </c>
      <c r="U102" s="173" t="s">
        <v>171</v>
      </c>
      <c r="V102" s="168" t="s">
        <v>480</v>
      </c>
      <c r="W102" s="50" t="s">
        <v>487</v>
      </c>
      <c r="X102" s="51">
        <v>1415061</v>
      </c>
      <c r="Y102" s="49" t="s">
        <v>479</v>
      </c>
      <c r="Z102" s="173" t="s">
        <v>78</v>
      </c>
      <c r="AA102" s="173" t="s">
        <v>86</v>
      </c>
      <c r="AB102" s="173" t="s">
        <v>294</v>
      </c>
      <c r="AC102" s="169" t="s">
        <v>482</v>
      </c>
      <c r="AD102" s="169" t="s">
        <v>483</v>
      </c>
      <c r="AE102" s="51">
        <v>1563113</v>
      </c>
    </row>
    <row r="103" spans="1:31" ht="46.5" customHeight="1">
      <c r="A103" s="44">
        <v>89</v>
      </c>
      <c r="B103" s="53" t="s">
        <v>488</v>
      </c>
      <c r="C103" s="41" t="s">
        <v>476</v>
      </c>
      <c r="D103" s="54" t="s">
        <v>477</v>
      </c>
      <c r="E103" s="178">
        <f t="shared" si="7"/>
        <v>5178174</v>
      </c>
      <c r="F103" s="44"/>
      <c r="G103" s="44" t="s">
        <v>60</v>
      </c>
      <c r="H103" s="49" t="s">
        <v>478</v>
      </c>
      <c r="I103" s="49" t="s">
        <v>479</v>
      </c>
      <c r="J103" s="46">
        <v>3</v>
      </c>
      <c r="K103" s="176"/>
      <c r="L103" s="176"/>
      <c r="M103" s="176">
        <v>700000</v>
      </c>
      <c r="N103" s="177">
        <v>1500000</v>
      </c>
      <c r="O103" s="47"/>
      <c r="P103" s="47">
        <v>2978174</v>
      </c>
      <c r="Q103" s="48"/>
      <c r="R103" s="49" t="s">
        <v>478</v>
      </c>
      <c r="S103" s="173" t="s">
        <v>31</v>
      </c>
      <c r="T103" s="173" t="s">
        <v>60</v>
      </c>
      <c r="U103" s="173" t="s">
        <v>171</v>
      </c>
      <c r="V103" s="168" t="s">
        <v>480</v>
      </c>
      <c r="W103" s="50" t="s">
        <v>489</v>
      </c>
      <c r="X103" s="51">
        <v>1415061</v>
      </c>
      <c r="Y103" s="49" t="s">
        <v>479</v>
      </c>
      <c r="Z103" s="173" t="s">
        <v>78</v>
      </c>
      <c r="AA103" s="173" t="s">
        <v>86</v>
      </c>
      <c r="AB103" s="173" t="s">
        <v>294</v>
      </c>
      <c r="AC103" s="169" t="s">
        <v>482</v>
      </c>
      <c r="AD103" s="169" t="s">
        <v>483</v>
      </c>
      <c r="AE103" s="51">
        <v>1563113</v>
      </c>
    </row>
    <row r="104" spans="1:31" ht="40.5" customHeight="1">
      <c r="A104" s="44">
        <v>90</v>
      </c>
      <c r="B104" s="53" t="s">
        <v>490</v>
      </c>
      <c r="C104" s="41" t="s">
        <v>476</v>
      </c>
      <c r="D104" s="54" t="s">
        <v>477</v>
      </c>
      <c r="E104" s="178">
        <f t="shared" si="7"/>
        <v>5178174</v>
      </c>
      <c r="F104" s="44"/>
      <c r="G104" s="44" t="s">
        <v>60</v>
      </c>
      <c r="H104" s="49" t="s">
        <v>478</v>
      </c>
      <c r="I104" s="49" t="s">
        <v>479</v>
      </c>
      <c r="J104" s="46">
        <v>3</v>
      </c>
      <c r="K104" s="176"/>
      <c r="L104" s="176"/>
      <c r="M104" s="176">
        <v>700000</v>
      </c>
      <c r="N104" s="177">
        <v>1500000</v>
      </c>
      <c r="O104" s="47"/>
      <c r="P104" s="47">
        <v>2978174</v>
      </c>
      <c r="Q104" s="48"/>
      <c r="R104" s="49" t="s">
        <v>478</v>
      </c>
      <c r="S104" s="173" t="s">
        <v>31</v>
      </c>
      <c r="T104" s="173" t="s">
        <v>60</v>
      </c>
      <c r="U104" s="173" t="s">
        <v>171</v>
      </c>
      <c r="V104" s="168" t="s">
        <v>480</v>
      </c>
      <c r="W104" s="50" t="s">
        <v>491</v>
      </c>
      <c r="X104" s="51">
        <v>1415061</v>
      </c>
      <c r="Y104" s="49" t="s">
        <v>479</v>
      </c>
      <c r="Z104" s="173" t="s">
        <v>78</v>
      </c>
      <c r="AA104" s="173" t="s">
        <v>86</v>
      </c>
      <c r="AB104" s="173" t="s">
        <v>294</v>
      </c>
      <c r="AC104" s="169" t="s">
        <v>482</v>
      </c>
      <c r="AD104" s="169" t="s">
        <v>483</v>
      </c>
      <c r="AE104" s="51">
        <v>1563113</v>
      </c>
    </row>
    <row r="105" spans="1:31" ht="41.25" customHeight="1">
      <c r="A105" s="44">
        <v>91</v>
      </c>
      <c r="B105" s="53" t="s">
        <v>492</v>
      </c>
      <c r="C105" s="41" t="s">
        <v>476</v>
      </c>
      <c r="D105" s="54" t="s">
        <v>477</v>
      </c>
      <c r="E105" s="178">
        <f t="shared" si="7"/>
        <v>5178174</v>
      </c>
      <c r="F105" s="44"/>
      <c r="G105" s="44" t="s">
        <v>60</v>
      </c>
      <c r="H105" s="49" t="s">
        <v>478</v>
      </c>
      <c r="I105" s="49" t="s">
        <v>479</v>
      </c>
      <c r="J105" s="46">
        <v>3</v>
      </c>
      <c r="K105" s="176"/>
      <c r="L105" s="176"/>
      <c r="M105" s="176">
        <v>700000</v>
      </c>
      <c r="N105" s="177">
        <v>1500000</v>
      </c>
      <c r="O105" s="47"/>
      <c r="P105" s="47">
        <v>2978174</v>
      </c>
      <c r="Q105" s="48"/>
      <c r="R105" s="49" t="s">
        <v>478</v>
      </c>
      <c r="S105" s="173" t="s">
        <v>31</v>
      </c>
      <c r="T105" s="173" t="s">
        <v>60</v>
      </c>
      <c r="U105" s="173" t="s">
        <v>171</v>
      </c>
      <c r="V105" s="168" t="s">
        <v>480</v>
      </c>
      <c r="W105" s="50" t="s">
        <v>493</v>
      </c>
      <c r="X105" s="51">
        <v>1415061</v>
      </c>
      <c r="Y105" s="49" t="s">
        <v>479</v>
      </c>
      <c r="Z105" s="173" t="s">
        <v>78</v>
      </c>
      <c r="AA105" s="173" t="s">
        <v>86</v>
      </c>
      <c r="AB105" s="173" t="s">
        <v>294</v>
      </c>
      <c r="AC105" s="169" t="s">
        <v>482</v>
      </c>
      <c r="AD105" s="169" t="s">
        <v>483</v>
      </c>
      <c r="AE105" s="51">
        <v>1563113</v>
      </c>
    </row>
    <row r="106" spans="1:31" ht="43.5" customHeight="1">
      <c r="A106" s="44">
        <v>92</v>
      </c>
      <c r="B106" s="53" t="s">
        <v>173</v>
      </c>
      <c r="C106" s="41" t="s">
        <v>455</v>
      </c>
      <c r="D106" s="54" t="s">
        <v>494</v>
      </c>
      <c r="E106" s="178">
        <f t="shared" si="7"/>
        <v>10243180</v>
      </c>
      <c r="F106" s="44" t="s">
        <v>26</v>
      </c>
      <c r="G106" s="44" t="s">
        <v>14</v>
      </c>
      <c r="H106" s="49">
        <v>45240</v>
      </c>
      <c r="I106" s="49">
        <v>45242</v>
      </c>
      <c r="J106" s="46">
        <v>3</v>
      </c>
      <c r="K106" s="176">
        <v>1230000</v>
      </c>
      <c r="L106" s="176"/>
      <c r="M106" s="176">
        <v>1328000</v>
      </c>
      <c r="N106" s="177">
        <v>464900</v>
      </c>
      <c r="O106" s="47"/>
      <c r="P106" s="47">
        <v>7220280</v>
      </c>
      <c r="Q106" s="48" t="s">
        <v>495</v>
      </c>
      <c r="R106" s="49">
        <v>45240</v>
      </c>
      <c r="S106" s="173" t="s">
        <v>60</v>
      </c>
      <c r="T106" s="173" t="s">
        <v>14</v>
      </c>
      <c r="U106" s="173" t="s">
        <v>362</v>
      </c>
      <c r="V106" s="168" t="s">
        <v>496</v>
      </c>
      <c r="W106" s="50" t="s">
        <v>497</v>
      </c>
      <c r="X106" s="51">
        <v>3578700</v>
      </c>
      <c r="Y106" s="49">
        <v>45242</v>
      </c>
      <c r="Z106" s="173" t="s">
        <v>14</v>
      </c>
      <c r="AA106" s="173" t="s">
        <v>60</v>
      </c>
      <c r="AB106" s="173" t="s">
        <v>194</v>
      </c>
      <c r="AC106" s="169" t="s">
        <v>498</v>
      </c>
      <c r="AD106" s="52" t="s">
        <v>499</v>
      </c>
      <c r="AE106" s="51">
        <v>3641580</v>
      </c>
    </row>
    <row r="107" spans="1:31" ht="49.5" customHeight="1">
      <c r="A107" s="44">
        <v>93</v>
      </c>
      <c r="B107" s="53" t="s">
        <v>87</v>
      </c>
      <c r="C107" s="41" t="s">
        <v>455</v>
      </c>
      <c r="D107" s="54" t="s">
        <v>494</v>
      </c>
      <c r="E107" s="178">
        <f t="shared" si="7"/>
        <v>6908714</v>
      </c>
      <c r="F107" s="44" t="s">
        <v>26</v>
      </c>
      <c r="G107" s="44" t="s">
        <v>14</v>
      </c>
      <c r="H107" s="49">
        <v>45240</v>
      </c>
      <c r="I107" s="49">
        <v>45242</v>
      </c>
      <c r="J107" s="46">
        <v>3</v>
      </c>
      <c r="K107" s="176">
        <v>1230000</v>
      </c>
      <c r="L107" s="176"/>
      <c r="M107" s="176">
        <v>1328000</v>
      </c>
      <c r="N107" s="177">
        <v>412000</v>
      </c>
      <c r="O107" s="47"/>
      <c r="P107" s="47">
        <v>3938714</v>
      </c>
      <c r="Q107" s="48" t="s">
        <v>495</v>
      </c>
      <c r="R107" s="49">
        <v>45240</v>
      </c>
      <c r="S107" s="173" t="s">
        <v>60</v>
      </c>
      <c r="T107" s="173" t="s">
        <v>14</v>
      </c>
      <c r="U107" s="173" t="s">
        <v>382</v>
      </c>
      <c r="V107" s="168" t="s">
        <v>500</v>
      </c>
      <c r="W107" s="50" t="s">
        <v>501</v>
      </c>
      <c r="X107" s="51">
        <v>1937475</v>
      </c>
      <c r="Y107" s="49">
        <v>45242</v>
      </c>
      <c r="Z107" s="173" t="s">
        <v>14</v>
      </c>
      <c r="AA107" s="173" t="s">
        <v>60</v>
      </c>
      <c r="AB107" s="173" t="s">
        <v>382</v>
      </c>
      <c r="AC107" s="169" t="s">
        <v>502</v>
      </c>
      <c r="AD107" s="52" t="s">
        <v>503</v>
      </c>
      <c r="AE107" s="51">
        <v>2001239</v>
      </c>
    </row>
    <row r="108" spans="1:31" ht="46.5" customHeight="1">
      <c r="A108" s="44">
        <v>94</v>
      </c>
      <c r="B108" s="53" t="s">
        <v>133</v>
      </c>
      <c r="C108" s="41" t="s">
        <v>455</v>
      </c>
      <c r="D108" s="54" t="s">
        <v>494</v>
      </c>
      <c r="E108" s="178">
        <f t="shared" si="7"/>
        <v>9404980</v>
      </c>
      <c r="F108" s="44"/>
      <c r="G108" s="44" t="s">
        <v>14</v>
      </c>
      <c r="H108" s="49">
        <v>45240</v>
      </c>
      <c r="I108" s="49">
        <v>45242</v>
      </c>
      <c r="J108" s="46">
        <v>3</v>
      </c>
      <c r="K108" s="176">
        <v>1230000</v>
      </c>
      <c r="L108" s="176"/>
      <c r="M108" s="176">
        <v>1328000</v>
      </c>
      <c r="N108" s="177">
        <v>450000</v>
      </c>
      <c r="O108" s="47"/>
      <c r="P108" s="47">
        <v>6396980</v>
      </c>
      <c r="Q108" s="48" t="s">
        <v>495</v>
      </c>
      <c r="R108" s="49">
        <v>45240</v>
      </c>
      <c r="S108" s="173" t="s">
        <v>60</v>
      </c>
      <c r="T108" s="173" t="s">
        <v>14</v>
      </c>
      <c r="U108" s="173" t="s">
        <v>362</v>
      </c>
      <c r="V108" s="168" t="s">
        <v>504</v>
      </c>
      <c r="W108" s="50" t="s">
        <v>505</v>
      </c>
      <c r="X108" s="51">
        <v>3234200</v>
      </c>
      <c r="Y108" s="49">
        <v>45243</v>
      </c>
      <c r="Z108" s="173" t="s">
        <v>14</v>
      </c>
      <c r="AA108" s="173" t="s">
        <v>60</v>
      </c>
      <c r="AB108" s="173" t="s">
        <v>194</v>
      </c>
      <c r="AC108" s="169" t="s">
        <v>506</v>
      </c>
      <c r="AD108" s="52" t="s">
        <v>507</v>
      </c>
      <c r="AE108" s="51">
        <v>3162780</v>
      </c>
    </row>
    <row r="109" spans="1:31" ht="38.25" customHeight="1">
      <c r="A109" s="44">
        <v>95</v>
      </c>
      <c r="B109" s="53" t="s">
        <v>373</v>
      </c>
      <c r="C109" s="41" t="s">
        <v>508</v>
      </c>
      <c r="D109" s="54" t="s">
        <v>509</v>
      </c>
      <c r="E109" s="178">
        <f t="shared" si="7"/>
        <v>6363500</v>
      </c>
      <c r="F109" s="44" t="s">
        <v>71</v>
      </c>
      <c r="G109" s="44" t="s">
        <v>58</v>
      </c>
      <c r="H109" s="49" t="s">
        <v>510</v>
      </c>
      <c r="I109" s="49" t="s">
        <v>511</v>
      </c>
      <c r="J109" s="46">
        <v>4</v>
      </c>
      <c r="K109" s="176">
        <v>1590000</v>
      </c>
      <c r="L109" s="176"/>
      <c r="M109" s="176">
        <v>438000</v>
      </c>
      <c r="N109" s="177">
        <v>650000</v>
      </c>
      <c r="O109" s="47"/>
      <c r="P109" s="47">
        <v>3685500</v>
      </c>
      <c r="Q109" s="48" t="s">
        <v>474</v>
      </c>
      <c r="R109" s="49" t="s">
        <v>510</v>
      </c>
      <c r="S109" s="173" t="s">
        <v>60</v>
      </c>
      <c r="T109" s="173" t="s">
        <v>58</v>
      </c>
      <c r="U109" s="173" t="s">
        <v>362</v>
      </c>
      <c r="V109" s="168" t="s">
        <v>512</v>
      </c>
      <c r="W109" s="50" t="s">
        <v>513</v>
      </c>
      <c r="X109" s="51">
        <v>3685500</v>
      </c>
      <c r="Y109" s="49"/>
      <c r="Z109" s="173"/>
      <c r="AA109" s="173"/>
      <c r="AB109" s="173"/>
      <c r="AC109" s="169"/>
      <c r="AD109" s="52"/>
      <c r="AE109" s="51"/>
    </row>
    <row r="110" spans="1:31" ht="36.75" customHeight="1">
      <c r="A110" s="44">
        <v>96</v>
      </c>
      <c r="B110" s="53" t="s">
        <v>87</v>
      </c>
      <c r="C110" s="41" t="s">
        <v>514</v>
      </c>
      <c r="D110" s="54" t="s">
        <v>515</v>
      </c>
      <c r="E110" s="178">
        <f t="shared" si="7"/>
        <v>9223924</v>
      </c>
      <c r="F110" s="44" t="s">
        <v>26</v>
      </c>
      <c r="G110" s="44" t="s">
        <v>199</v>
      </c>
      <c r="H110" s="49">
        <v>45246</v>
      </c>
      <c r="I110" s="49">
        <v>45249</v>
      </c>
      <c r="J110" s="46">
        <v>4</v>
      </c>
      <c r="K110" s="176">
        <v>1720000</v>
      </c>
      <c r="L110" s="176"/>
      <c r="M110" s="176">
        <v>1742744</v>
      </c>
      <c r="N110" s="177">
        <v>240000</v>
      </c>
      <c r="O110" s="47"/>
      <c r="P110" s="47">
        <v>5521180</v>
      </c>
      <c r="Q110" s="48" t="s">
        <v>516</v>
      </c>
      <c r="R110" s="49">
        <v>45246</v>
      </c>
      <c r="S110" s="173" t="s">
        <v>60</v>
      </c>
      <c r="T110" s="173" t="s">
        <v>199</v>
      </c>
      <c r="U110" s="173" t="s">
        <v>362</v>
      </c>
      <c r="V110" s="168" t="s">
        <v>517</v>
      </c>
      <c r="W110" s="50" t="s">
        <v>518</v>
      </c>
      <c r="X110" s="51">
        <v>2610400</v>
      </c>
      <c r="Y110" s="49">
        <v>45249</v>
      </c>
      <c r="Z110" s="173" t="s">
        <v>199</v>
      </c>
      <c r="AA110" s="173" t="s">
        <v>60</v>
      </c>
      <c r="AB110" s="173" t="s">
        <v>194</v>
      </c>
      <c r="AC110" s="169" t="s">
        <v>519</v>
      </c>
      <c r="AD110" s="52" t="s">
        <v>520</v>
      </c>
      <c r="AE110" s="51">
        <v>2910780</v>
      </c>
    </row>
    <row r="111" spans="1:31" ht="43.5" customHeight="1">
      <c r="A111" s="44">
        <v>97</v>
      </c>
      <c r="B111" s="53" t="s">
        <v>373</v>
      </c>
      <c r="C111" s="41" t="s">
        <v>514</v>
      </c>
      <c r="D111" s="54" t="s">
        <v>515</v>
      </c>
      <c r="E111" s="178">
        <f t="shared" si="7"/>
        <v>9223924</v>
      </c>
      <c r="F111" s="44" t="s">
        <v>71</v>
      </c>
      <c r="G111" s="44" t="s">
        <v>199</v>
      </c>
      <c r="H111" s="49">
        <v>45246</v>
      </c>
      <c r="I111" s="49">
        <v>45249</v>
      </c>
      <c r="J111" s="46">
        <v>4</v>
      </c>
      <c r="K111" s="176">
        <v>1720000</v>
      </c>
      <c r="L111" s="176"/>
      <c r="M111" s="176">
        <v>1742744</v>
      </c>
      <c r="N111" s="177">
        <v>240000</v>
      </c>
      <c r="O111" s="47"/>
      <c r="P111" s="47">
        <v>5521180</v>
      </c>
      <c r="Q111" s="48" t="s">
        <v>516</v>
      </c>
      <c r="R111" s="49">
        <v>45246</v>
      </c>
      <c r="S111" s="173" t="s">
        <v>60</v>
      </c>
      <c r="T111" s="173" t="s">
        <v>199</v>
      </c>
      <c r="U111" s="173" t="s">
        <v>362</v>
      </c>
      <c r="V111" s="168" t="s">
        <v>517</v>
      </c>
      <c r="W111" s="50" t="s">
        <v>521</v>
      </c>
      <c r="X111" s="51">
        <v>2610400</v>
      </c>
      <c r="Y111" s="49">
        <v>45249</v>
      </c>
      <c r="Z111" s="173" t="s">
        <v>199</v>
      </c>
      <c r="AA111" s="173" t="s">
        <v>60</v>
      </c>
      <c r="AB111" s="173" t="s">
        <v>194</v>
      </c>
      <c r="AC111" s="169" t="s">
        <v>522</v>
      </c>
      <c r="AD111" s="52" t="s">
        <v>523</v>
      </c>
      <c r="AE111" s="51">
        <v>2910780</v>
      </c>
    </row>
    <row r="112" spans="1:31" ht="40.5" customHeight="1">
      <c r="A112" s="44">
        <v>98</v>
      </c>
      <c r="B112" s="53" t="s">
        <v>330</v>
      </c>
      <c r="C112" s="41" t="s">
        <v>514</v>
      </c>
      <c r="D112" s="54" t="s">
        <v>515</v>
      </c>
      <c r="E112" s="178">
        <f t="shared" si="7"/>
        <v>8004003</v>
      </c>
      <c r="F112" s="44"/>
      <c r="G112" s="44" t="s">
        <v>199</v>
      </c>
      <c r="H112" s="49">
        <v>45246</v>
      </c>
      <c r="I112" s="49">
        <v>45249</v>
      </c>
      <c r="J112" s="46">
        <v>4</v>
      </c>
      <c r="K112" s="176">
        <v>1720000</v>
      </c>
      <c r="L112" s="176">
        <v>522823</v>
      </c>
      <c r="M112" s="176"/>
      <c r="N112" s="177">
        <v>240000</v>
      </c>
      <c r="O112" s="47"/>
      <c r="P112" s="47">
        <v>5521180</v>
      </c>
      <c r="Q112" s="48"/>
      <c r="R112" s="49">
        <v>45246</v>
      </c>
      <c r="S112" s="173" t="s">
        <v>60</v>
      </c>
      <c r="T112" s="173" t="s">
        <v>199</v>
      </c>
      <c r="U112" s="173" t="s">
        <v>362</v>
      </c>
      <c r="V112" s="168" t="s">
        <v>517</v>
      </c>
      <c r="W112" s="50" t="s">
        <v>524</v>
      </c>
      <c r="X112" s="51">
        <v>2610400</v>
      </c>
      <c r="Y112" s="49">
        <v>45249</v>
      </c>
      <c r="Z112" s="173" t="s">
        <v>199</v>
      </c>
      <c r="AA112" s="173" t="s">
        <v>60</v>
      </c>
      <c r="AB112" s="173" t="s">
        <v>194</v>
      </c>
      <c r="AC112" s="169" t="s">
        <v>519</v>
      </c>
      <c r="AD112" s="52" t="s">
        <v>525</v>
      </c>
      <c r="AE112" s="51">
        <v>2910780</v>
      </c>
    </row>
    <row r="113" spans="1:31" ht="40.5" customHeight="1">
      <c r="A113" s="44">
        <v>99</v>
      </c>
      <c r="B113" s="53" t="s">
        <v>166</v>
      </c>
      <c r="C113" s="41" t="s">
        <v>526</v>
      </c>
      <c r="D113" s="54" t="s">
        <v>527</v>
      </c>
      <c r="E113" s="178">
        <f t="shared" si="7"/>
        <v>5180406</v>
      </c>
      <c r="F113" s="44" t="s">
        <v>48</v>
      </c>
      <c r="G113" s="44" t="s">
        <v>127</v>
      </c>
      <c r="H113" s="49">
        <v>45252</v>
      </c>
      <c r="I113" s="49">
        <v>45253</v>
      </c>
      <c r="J113" s="46">
        <v>2</v>
      </c>
      <c r="K113" s="176">
        <v>840000</v>
      </c>
      <c r="L113" s="176"/>
      <c r="M113" s="176">
        <v>1050000</v>
      </c>
      <c r="N113" s="177">
        <v>120000</v>
      </c>
      <c r="O113" s="47"/>
      <c r="P113" s="47">
        <v>3170406</v>
      </c>
      <c r="Q113" s="48" t="s">
        <v>528</v>
      </c>
      <c r="R113" s="49">
        <v>45246</v>
      </c>
      <c r="S113" s="173" t="s">
        <v>60</v>
      </c>
      <c r="T113" s="173" t="s">
        <v>127</v>
      </c>
      <c r="U113" s="173" t="s">
        <v>362</v>
      </c>
      <c r="V113" s="168" t="s">
        <v>529</v>
      </c>
      <c r="W113" s="50" t="s">
        <v>530</v>
      </c>
      <c r="X113" s="51">
        <v>3170406</v>
      </c>
      <c r="Y113" s="49"/>
      <c r="Z113" s="173"/>
      <c r="AA113" s="173"/>
      <c r="AB113" s="173"/>
      <c r="AC113" s="169"/>
      <c r="AD113" s="52"/>
      <c r="AE113" s="51"/>
    </row>
    <row r="114" spans="1:31" ht="40.5" customHeight="1">
      <c r="A114" s="44">
        <v>100</v>
      </c>
      <c r="B114" s="53" t="s">
        <v>166</v>
      </c>
      <c r="C114" s="41" t="s">
        <v>531</v>
      </c>
      <c r="D114" s="54" t="s">
        <v>532</v>
      </c>
      <c r="E114" s="178">
        <f t="shared" si="7"/>
        <v>7617300</v>
      </c>
      <c r="F114" s="44" t="s">
        <v>48</v>
      </c>
      <c r="G114" s="44" t="s">
        <v>127</v>
      </c>
      <c r="H114" s="49">
        <v>45254</v>
      </c>
      <c r="I114" s="49">
        <v>45256</v>
      </c>
      <c r="J114" s="46">
        <v>3</v>
      </c>
      <c r="K114" s="176">
        <v>1260000</v>
      </c>
      <c r="L114" s="176"/>
      <c r="M114" s="176">
        <v>2768000</v>
      </c>
      <c r="N114" s="177">
        <v>120000</v>
      </c>
      <c r="O114" s="47"/>
      <c r="P114" s="47">
        <v>3469300</v>
      </c>
      <c r="Q114" s="48" t="s">
        <v>528</v>
      </c>
      <c r="R114" s="49"/>
      <c r="S114" s="173"/>
      <c r="T114" s="173"/>
      <c r="U114" s="173"/>
      <c r="V114" s="168"/>
      <c r="W114" s="50"/>
      <c r="X114" s="51"/>
      <c r="Y114" s="49">
        <v>45256</v>
      </c>
      <c r="Z114" s="173" t="s">
        <v>127</v>
      </c>
      <c r="AA114" s="173" t="s">
        <v>60</v>
      </c>
      <c r="AB114" s="173" t="s">
        <v>194</v>
      </c>
      <c r="AC114" s="169" t="s">
        <v>533</v>
      </c>
      <c r="AD114" s="52" t="s">
        <v>534</v>
      </c>
      <c r="AE114" s="51">
        <v>3469300</v>
      </c>
    </row>
    <row r="115" spans="1:31" ht="40.5" customHeight="1">
      <c r="A115" s="44">
        <v>101</v>
      </c>
      <c r="B115" s="53" t="s">
        <v>337</v>
      </c>
      <c r="C115" s="41" t="s">
        <v>455</v>
      </c>
      <c r="D115" s="54" t="s">
        <v>535</v>
      </c>
      <c r="E115" s="178">
        <f t="shared" si="7"/>
        <v>7136693</v>
      </c>
      <c r="F115" s="44" t="s">
        <v>26</v>
      </c>
      <c r="G115" s="44" t="s">
        <v>31</v>
      </c>
      <c r="H115" s="49" t="s">
        <v>473</v>
      </c>
      <c r="I115" s="49" t="s">
        <v>536</v>
      </c>
      <c r="J115" s="46">
        <v>3</v>
      </c>
      <c r="K115" s="176">
        <v>1290000</v>
      </c>
      <c r="L115" s="176"/>
      <c r="M115" s="176">
        <v>1604000</v>
      </c>
      <c r="N115" s="177">
        <v>240000</v>
      </c>
      <c r="O115" s="47"/>
      <c r="P115" s="47">
        <v>4002693</v>
      </c>
      <c r="Q115" s="48" t="s">
        <v>356</v>
      </c>
      <c r="R115" s="49" t="s">
        <v>473</v>
      </c>
      <c r="S115" s="173" t="s">
        <v>60</v>
      </c>
      <c r="T115" s="173" t="s">
        <v>31</v>
      </c>
      <c r="U115" s="173" t="s">
        <v>362</v>
      </c>
      <c r="V115" s="168" t="s">
        <v>537</v>
      </c>
      <c r="W115" s="50" t="s">
        <v>538</v>
      </c>
      <c r="X115" s="51">
        <v>1745700</v>
      </c>
      <c r="Y115" s="49" t="s">
        <v>536</v>
      </c>
      <c r="Z115" s="173" t="s">
        <v>31</v>
      </c>
      <c r="AA115" s="173" t="s">
        <v>60</v>
      </c>
      <c r="AB115" s="173" t="s">
        <v>294</v>
      </c>
      <c r="AC115" s="169" t="s">
        <v>539</v>
      </c>
      <c r="AD115" s="52" t="s">
        <v>540</v>
      </c>
      <c r="AE115" s="51">
        <f>P115-X115</f>
        <v>2256993</v>
      </c>
    </row>
    <row r="116" spans="1:31" ht="40.5" customHeight="1">
      <c r="A116" s="44">
        <v>102</v>
      </c>
      <c r="B116" s="53" t="s">
        <v>541</v>
      </c>
      <c r="C116" s="41" t="s">
        <v>455</v>
      </c>
      <c r="D116" s="54" t="s">
        <v>535</v>
      </c>
      <c r="E116" s="178">
        <f t="shared" si="7"/>
        <v>7911693</v>
      </c>
      <c r="F116" s="44" t="s">
        <v>26</v>
      </c>
      <c r="G116" s="44" t="s">
        <v>31</v>
      </c>
      <c r="H116" s="49" t="s">
        <v>473</v>
      </c>
      <c r="I116" s="49" t="s">
        <v>536</v>
      </c>
      <c r="J116" s="46">
        <v>3</v>
      </c>
      <c r="K116" s="176">
        <v>1290000</v>
      </c>
      <c r="L116" s="176"/>
      <c r="M116" s="176">
        <v>1604000</v>
      </c>
      <c r="N116" s="177">
        <v>1540000</v>
      </c>
      <c r="O116" s="47"/>
      <c r="P116" s="47">
        <v>3477693</v>
      </c>
      <c r="Q116" s="48" t="s">
        <v>356</v>
      </c>
      <c r="R116" s="49" t="s">
        <v>473</v>
      </c>
      <c r="S116" s="173" t="s">
        <v>60</v>
      </c>
      <c r="T116" s="173" t="s">
        <v>31</v>
      </c>
      <c r="U116" s="173" t="s">
        <v>362</v>
      </c>
      <c r="V116" s="168" t="s">
        <v>537</v>
      </c>
      <c r="W116" s="50" t="s">
        <v>542</v>
      </c>
      <c r="X116" s="51">
        <v>1745700</v>
      </c>
      <c r="Y116" s="49" t="s">
        <v>536</v>
      </c>
      <c r="Z116" s="173" t="s">
        <v>31</v>
      </c>
      <c r="AA116" s="173" t="s">
        <v>60</v>
      </c>
      <c r="AB116" s="173" t="s">
        <v>294</v>
      </c>
      <c r="AC116" s="169" t="s">
        <v>543</v>
      </c>
      <c r="AD116" s="52" t="s">
        <v>544</v>
      </c>
      <c r="AE116" s="51">
        <f>P116-X116</f>
        <v>1731993</v>
      </c>
    </row>
    <row r="117" spans="1:31" ht="40.5" customHeight="1">
      <c r="A117" s="44">
        <v>103</v>
      </c>
      <c r="B117" s="53" t="s">
        <v>147</v>
      </c>
      <c r="C117" s="41" t="s">
        <v>455</v>
      </c>
      <c r="D117" s="54" t="s">
        <v>535</v>
      </c>
      <c r="E117" s="178">
        <f t="shared" si="7"/>
        <v>5333700</v>
      </c>
      <c r="F117" s="44" t="s">
        <v>26</v>
      </c>
      <c r="G117" s="44" t="s">
        <v>31</v>
      </c>
      <c r="H117" s="49" t="s">
        <v>473</v>
      </c>
      <c r="I117" s="49" t="s">
        <v>536</v>
      </c>
      <c r="J117" s="46">
        <v>3</v>
      </c>
      <c r="K117" s="176">
        <v>1290000</v>
      </c>
      <c r="L117" s="176"/>
      <c r="M117" s="176">
        <v>1608000</v>
      </c>
      <c r="N117" s="177">
        <v>690000</v>
      </c>
      <c r="O117" s="47"/>
      <c r="P117" s="47">
        <v>1745700</v>
      </c>
      <c r="Q117" s="48" t="s">
        <v>545</v>
      </c>
      <c r="R117" s="49" t="s">
        <v>473</v>
      </c>
      <c r="S117" s="173" t="s">
        <v>60</v>
      </c>
      <c r="T117" s="173" t="s">
        <v>31</v>
      </c>
      <c r="U117" s="173" t="s">
        <v>362</v>
      </c>
      <c r="V117" s="168" t="s">
        <v>537</v>
      </c>
      <c r="W117" s="50" t="s">
        <v>546</v>
      </c>
      <c r="X117" s="51">
        <v>1745700</v>
      </c>
      <c r="Y117" s="49"/>
      <c r="Z117" s="173"/>
      <c r="AA117" s="173"/>
      <c r="AB117" s="173"/>
      <c r="AC117" s="169"/>
      <c r="AD117" s="52"/>
      <c r="AE117" s="51"/>
    </row>
    <row r="118" spans="1:31" ht="40.5" customHeight="1">
      <c r="A118" s="44"/>
      <c r="B118" s="53"/>
      <c r="C118" s="41"/>
      <c r="D118" s="54"/>
      <c r="E118" s="178"/>
      <c r="F118" s="44"/>
      <c r="G118" s="44"/>
      <c r="H118" s="49"/>
      <c r="I118" s="49"/>
      <c r="J118" s="46"/>
      <c r="K118" s="176"/>
      <c r="L118" s="176"/>
      <c r="M118" s="176"/>
      <c r="N118" s="177"/>
      <c r="O118" s="47"/>
      <c r="P118" s="47"/>
      <c r="Q118" s="48"/>
      <c r="R118" s="49"/>
      <c r="S118" s="173"/>
      <c r="T118" s="173"/>
      <c r="U118" s="173"/>
      <c r="V118" s="168"/>
      <c r="W118" s="50"/>
      <c r="X118" s="51"/>
      <c r="Y118" s="49"/>
      <c r="Z118" s="173"/>
      <c r="AA118" s="173"/>
      <c r="AB118" s="173"/>
      <c r="AC118" s="169"/>
      <c r="AD118" s="52"/>
      <c r="AE118" s="51"/>
    </row>
    <row r="119" spans="1:31" ht="40.5" customHeight="1">
      <c r="A119" s="44"/>
      <c r="B119" s="53"/>
      <c r="C119" s="41"/>
      <c r="D119" s="54"/>
      <c r="E119" s="178"/>
      <c r="F119" s="44"/>
      <c r="G119" s="44"/>
      <c r="H119" s="49"/>
      <c r="I119" s="49"/>
      <c r="J119" s="46"/>
      <c r="K119" s="176"/>
      <c r="L119" s="176"/>
      <c r="M119" s="176"/>
      <c r="N119" s="177"/>
      <c r="O119" s="47"/>
      <c r="P119" s="47"/>
      <c r="Q119" s="48"/>
      <c r="R119" s="49"/>
      <c r="S119" s="173"/>
      <c r="T119" s="173"/>
      <c r="U119" s="173"/>
      <c r="V119" s="168"/>
      <c r="W119" s="50"/>
      <c r="X119" s="51"/>
      <c r="Y119" s="49"/>
      <c r="Z119" s="173"/>
      <c r="AA119" s="173"/>
      <c r="AB119" s="173"/>
      <c r="AC119" s="169"/>
      <c r="AD119" s="52"/>
      <c r="AE119" s="51"/>
    </row>
    <row r="120" spans="1:31" ht="40.5" customHeight="1">
      <c r="A120" s="44"/>
      <c r="B120" s="53"/>
      <c r="C120" s="41"/>
      <c r="D120" s="54"/>
      <c r="E120" s="178"/>
      <c r="F120" s="44"/>
      <c r="G120" s="44"/>
      <c r="H120" s="49"/>
      <c r="I120" s="49"/>
      <c r="J120" s="46"/>
      <c r="K120" s="176"/>
      <c r="L120" s="176"/>
      <c r="M120" s="176"/>
      <c r="N120" s="177"/>
      <c r="O120" s="47"/>
      <c r="P120" s="47"/>
      <c r="Q120" s="48"/>
      <c r="R120" s="49"/>
      <c r="S120" s="173"/>
      <c r="T120" s="173"/>
      <c r="U120" s="173"/>
      <c r="V120" s="168"/>
      <c r="W120" s="50"/>
      <c r="X120" s="51"/>
      <c r="Y120" s="49"/>
      <c r="Z120" s="173"/>
      <c r="AA120" s="173"/>
      <c r="AB120" s="173"/>
      <c r="AC120" s="169"/>
      <c r="AD120" s="52"/>
      <c r="AE120" s="51"/>
    </row>
    <row r="121" spans="1:31" ht="40.5" customHeight="1">
      <c r="A121" s="44"/>
      <c r="B121" s="53"/>
      <c r="C121" s="41"/>
      <c r="D121" s="54"/>
      <c r="E121" s="178"/>
      <c r="F121" s="44"/>
      <c r="G121" s="44"/>
      <c r="H121" s="49"/>
      <c r="I121" s="49"/>
      <c r="J121" s="46"/>
      <c r="K121" s="176"/>
      <c r="L121" s="176"/>
      <c r="M121" s="176"/>
      <c r="N121" s="177"/>
      <c r="O121" s="47"/>
      <c r="P121" s="47"/>
      <c r="Q121" s="48"/>
      <c r="R121" s="49"/>
      <c r="S121" s="173"/>
      <c r="T121" s="173"/>
      <c r="U121" s="173"/>
      <c r="V121" s="168"/>
      <c r="W121" s="50"/>
      <c r="X121" s="51"/>
      <c r="Y121" s="49"/>
      <c r="Z121" s="173"/>
      <c r="AA121" s="173"/>
      <c r="AB121" s="173"/>
      <c r="AC121" s="169"/>
      <c r="AD121" s="52"/>
      <c r="AE121" s="51"/>
    </row>
    <row r="122" spans="1:31" ht="40.5" customHeight="1">
      <c r="A122" s="44"/>
      <c r="B122" s="53"/>
      <c r="C122" s="41"/>
      <c r="D122" s="54"/>
      <c r="E122" s="178"/>
      <c r="F122" s="44"/>
      <c r="G122" s="44"/>
      <c r="H122" s="49"/>
      <c r="I122" s="49"/>
      <c r="J122" s="46"/>
      <c r="K122" s="176"/>
      <c r="L122" s="176"/>
      <c r="M122" s="176"/>
      <c r="N122" s="177"/>
      <c r="O122" s="47"/>
      <c r="P122" s="47"/>
      <c r="Q122" s="48"/>
      <c r="R122" s="49"/>
      <c r="S122" s="173"/>
      <c r="T122" s="173"/>
      <c r="U122" s="173"/>
      <c r="V122" s="168"/>
      <c r="W122" s="50"/>
      <c r="X122" s="51"/>
      <c r="Y122" s="49"/>
      <c r="Z122" s="173"/>
      <c r="AA122" s="173"/>
      <c r="AB122" s="173"/>
      <c r="AC122" s="169"/>
      <c r="AD122" s="52"/>
      <c r="AE122" s="51"/>
    </row>
    <row r="123" spans="1:31" ht="45.75" customHeight="1">
      <c r="A123" s="44"/>
      <c r="B123" s="53"/>
      <c r="C123" s="41"/>
      <c r="D123" s="54"/>
      <c r="E123" s="178"/>
      <c r="F123" s="44"/>
      <c r="G123" s="44"/>
      <c r="H123" s="49"/>
      <c r="I123" s="49"/>
      <c r="J123" s="46"/>
      <c r="K123" s="176"/>
      <c r="L123" s="176"/>
      <c r="M123" s="176"/>
      <c r="N123" s="177"/>
      <c r="O123" s="47"/>
      <c r="P123" s="47"/>
      <c r="Q123" s="48"/>
      <c r="R123" s="49"/>
      <c r="S123" s="173"/>
      <c r="T123" s="173"/>
      <c r="U123" s="173"/>
      <c r="V123" s="168"/>
      <c r="W123" s="50"/>
      <c r="X123" s="51"/>
      <c r="Y123" s="49"/>
      <c r="Z123" s="173"/>
      <c r="AA123" s="173"/>
      <c r="AB123" s="173"/>
      <c r="AC123" s="169"/>
      <c r="AD123" s="52"/>
      <c r="AE123" s="51"/>
    </row>
    <row r="124" spans="1:31" ht="40.5" customHeight="1">
      <c r="A124" s="44"/>
      <c r="B124" s="53"/>
      <c r="C124" s="41"/>
      <c r="D124" s="54"/>
      <c r="E124" s="178"/>
      <c r="F124" s="44"/>
      <c r="G124" s="44"/>
      <c r="H124" s="49"/>
      <c r="I124" s="49"/>
      <c r="J124" s="46"/>
      <c r="K124" s="176"/>
      <c r="L124" s="176"/>
      <c r="M124" s="176"/>
      <c r="N124" s="177"/>
      <c r="O124" s="47"/>
      <c r="P124" s="47"/>
      <c r="Q124" s="48"/>
      <c r="R124" s="49"/>
      <c r="S124" s="173"/>
      <c r="T124" s="173"/>
      <c r="U124" s="173"/>
      <c r="V124" s="168"/>
      <c r="W124" s="50"/>
      <c r="X124" s="51"/>
      <c r="Y124" s="49"/>
      <c r="Z124" s="173"/>
      <c r="AA124" s="173"/>
      <c r="AB124" s="173"/>
      <c r="AC124" s="169"/>
      <c r="AD124" s="52"/>
      <c r="AE124" s="51"/>
    </row>
    <row r="125" spans="1:31">
      <c r="A125" s="40"/>
      <c r="B125" s="69"/>
      <c r="C125" s="69"/>
      <c r="D125" s="42"/>
      <c r="E125" s="75"/>
      <c r="F125" s="70"/>
      <c r="G125" s="40"/>
      <c r="H125" s="62"/>
      <c r="I125" s="62"/>
      <c r="J125" s="71"/>
      <c r="K125" s="76"/>
      <c r="L125" s="76"/>
      <c r="M125" s="76"/>
      <c r="N125" s="63"/>
      <c r="O125" s="63"/>
      <c r="P125" s="63"/>
      <c r="Q125" s="64"/>
      <c r="R125" s="62"/>
      <c r="S125" s="77"/>
      <c r="T125" s="77"/>
      <c r="U125" s="78"/>
      <c r="V125" s="72"/>
      <c r="W125" s="72"/>
      <c r="X125" s="67"/>
      <c r="Y125" s="45"/>
      <c r="Z125" s="77"/>
      <c r="AA125" s="77"/>
      <c r="AB125" s="79"/>
      <c r="AC125" s="74"/>
      <c r="AD125" s="74"/>
      <c r="AE125" s="67"/>
    </row>
    <row r="126" spans="1:31" hidden="1">
      <c r="A126" s="80"/>
      <c r="B126" s="81"/>
      <c r="C126" s="81"/>
      <c r="D126" s="82"/>
      <c r="E126" s="83"/>
      <c r="F126" s="84"/>
      <c r="G126" s="80"/>
      <c r="H126" s="85"/>
      <c r="I126" s="85"/>
      <c r="J126" s="86"/>
      <c r="K126" s="87"/>
      <c r="L126" s="87"/>
      <c r="M126" s="87"/>
      <c r="N126" s="87"/>
      <c r="O126" s="87"/>
      <c r="P126" s="87"/>
      <c r="Q126" s="88"/>
      <c r="R126" s="85"/>
      <c r="S126" s="85"/>
      <c r="T126" s="85"/>
      <c r="U126" s="89"/>
      <c r="V126" s="90"/>
      <c r="W126" s="90"/>
      <c r="X126" s="91"/>
      <c r="Y126" s="129"/>
      <c r="Z126" s="85"/>
      <c r="AA126" s="85"/>
      <c r="AB126" s="92"/>
      <c r="AC126" s="93"/>
      <c r="AD126" s="93"/>
      <c r="AE126" s="91"/>
    </row>
    <row r="127" spans="1:31" hidden="1">
      <c r="A127" s="40"/>
      <c r="B127" s="69"/>
      <c r="C127" s="69"/>
      <c r="D127" s="42"/>
      <c r="E127" s="60"/>
      <c r="F127" s="70"/>
      <c r="G127" s="40"/>
      <c r="H127" s="62"/>
      <c r="I127" s="62"/>
      <c r="J127" s="71"/>
      <c r="K127" s="63"/>
      <c r="L127" s="63"/>
      <c r="M127" s="63"/>
      <c r="N127" s="63"/>
      <c r="O127" s="63"/>
      <c r="P127" s="63"/>
      <c r="Q127" s="64"/>
      <c r="R127" s="62"/>
      <c r="S127" s="62"/>
      <c r="T127" s="62"/>
      <c r="U127" s="65"/>
      <c r="V127" s="72"/>
      <c r="W127" s="72"/>
      <c r="X127" s="67"/>
      <c r="Y127" s="45"/>
      <c r="Z127" s="62"/>
      <c r="AA127" s="62"/>
      <c r="AB127" s="65"/>
      <c r="AC127" s="72"/>
      <c r="AD127" s="72"/>
      <c r="AE127" s="67"/>
    </row>
    <row r="128" spans="1:31" ht="12" hidden="1" thickBot="1">
      <c r="A128" s="94" t="s">
        <v>11</v>
      </c>
      <c r="B128" s="95"/>
      <c r="C128" s="95"/>
      <c r="D128" s="96"/>
      <c r="E128" s="97">
        <f>SUM(E9:E52)</f>
        <v>324935111</v>
      </c>
      <c r="F128" s="98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100"/>
      <c r="R128" s="99"/>
      <c r="S128" s="99"/>
      <c r="T128" s="99"/>
      <c r="U128" s="99"/>
      <c r="V128" s="99"/>
      <c r="W128" s="99"/>
      <c r="X128" s="99"/>
      <c r="Y128" s="133"/>
      <c r="Z128" s="99"/>
      <c r="AA128" s="99"/>
      <c r="AB128" s="99"/>
      <c r="AC128" s="99"/>
      <c r="AD128" s="99"/>
      <c r="AE128" s="99"/>
    </row>
    <row r="129" spans="1:25" hidden="1">
      <c r="Y129" s="134"/>
    </row>
    <row r="130" spans="1:25" hidden="1">
      <c r="Y130" s="134"/>
    </row>
    <row r="131" spans="1:25" hidden="1">
      <c r="A131" s="101">
        <v>1</v>
      </c>
      <c r="Y131" s="134"/>
    </row>
    <row r="132" spans="1:25">
      <c r="V132" s="104"/>
      <c r="W132" s="104"/>
      <c r="Y132" s="134"/>
    </row>
    <row r="133" spans="1:25">
      <c r="D133" s="105" t="s">
        <v>15</v>
      </c>
      <c r="E133" s="106"/>
      <c r="F133" s="107"/>
      <c r="G133" s="108"/>
      <c r="H133" s="108"/>
      <c r="I133" s="107"/>
      <c r="J133" s="107"/>
    </row>
    <row r="134" spans="1:25">
      <c r="D134" s="105" t="s">
        <v>16</v>
      </c>
      <c r="E134" s="105" t="s">
        <v>17</v>
      </c>
      <c r="F134" s="107"/>
      <c r="G134" s="108"/>
      <c r="H134" s="108"/>
      <c r="I134" s="107"/>
      <c r="J134" s="107"/>
    </row>
    <row r="135" spans="1:25">
      <c r="D135" s="105" t="s">
        <v>18</v>
      </c>
      <c r="E135" s="105" t="s">
        <v>19</v>
      </c>
      <c r="F135" s="107"/>
      <c r="G135" s="108"/>
      <c r="H135" s="108"/>
      <c r="I135" s="107"/>
      <c r="J135" s="107"/>
    </row>
  </sheetData>
  <mergeCells count="22">
    <mergeCell ref="A5:A6"/>
    <mergeCell ref="B5:B6"/>
    <mergeCell ref="D5:D6"/>
    <mergeCell ref="C5:C6"/>
    <mergeCell ref="A2:AE2"/>
    <mergeCell ref="E5:E6"/>
    <mergeCell ref="F5:F6"/>
    <mergeCell ref="G5:G6"/>
    <mergeCell ref="J6:J7"/>
    <mergeCell ref="H5:J5"/>
    <mergeCell ref="H6:I6"/>
    <mergeCell ref="R6:X6"/>
    <mergeCell ref="Y6:AE6"/>
    <mergeCell ref="M6:M7"/>
    <mergeCell ref="Q5:AE5"/>
    <mergeCell ref="K6:K7"/>
    <mergeCell ref="K5:P5"/>
    <mergeCell ref="L6:L7"/>
    <mergeCell ref="Q6:Q7"/>
    <mergeCell ref="P6:P7"/>
    <mergeCell ref="N6:N7"/>
    <mergeCell ref="O6:O7"/>
  </mergeCells>
  <printOptions horizontalCentered="1"/>
  <pageMargins left="0.15748031496062992" right="0.23622047244094491" top="0.23622047244094491" bottom="0.23622047244094491" header="0.31496062992125984" footer="0.31496062992125984"/>
  <pageSetup paperSize="9" scale="35" orientation="landscape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AG63"/>
  <sheetViews>
    <sheetView showGridLines="0" view="pageBreakPreview" zoomScale="85" zoomScaleNormal="85" zoomScaleSheetLayoutView="85" workbookViewId="0">
      <selection activeCell="AG9" sqref="AG9"/>
    </sheetView>
  </sheetViews>
  <sheetFormatPr defaultColWidth="8.85546875" defaultRowHeight="15"/>
  <cols>
    <col min="1" max="1" width="8.85546875" style="7"/>
    <col min="2" max="2" width="12.28515625" style="8" customWidth="1"/>
    <col min="3" max="3" width="12.42578125" style="8" customWidth="1"/>
    <col min="4" max="4" width="28.7109375" style="3" customWidth="1"/>
    <col min="5" max="5" width="11.5703125" style="3" customWidth="1"/>
    <col min="6" max="6" width="8.85546875" style="3" customWidth="1"/>
    <col min="7" max="7" width="8.85546875" style="3"/>
    <col min="8" max="8" width="13" style="3" customWidth="1"/>
    <col min="9" max="9" width="11.28515625" style="3" customWidth="1"/>
    <col min="10" max="10" width="12.140625" style="3" customWidth="1"/>
    <col min="11" max="11" width="8" style="3" customWidth="1"/>
    <col min="12" max="12" width="11.5703125" style="3" customWidth="1"/>
    <col min="13" max="13" width="9.42578125" style="3" customWidth="1"/>
    <col min="14" max="14" width="9" style="3" customWidth="1"/>
    <col min="15" max="15" width="9.42578125" style="3" customWidth="1"/>
    <col min="16" max="16" width="9.5703125" style="3" customWidth="1"/>
    <col min="17" max="17" width="8.140625" style="3" customWidth="1"/>
    <col min="18" max="18" width="9" style="3" customWidth="1"/>
    <col min="19" max="19" width="7.7109375" style="8" customWidth="1"/>
    <col min="20" max="22" width="7.7109375" style="3" customWidth="1"/>
    <col min="23" max="24" width="8.5703125" style="3" customWidth="1"/>
    <col min="25" max="25" width="10.85546875" style="3" bestFit="1" customWidth="1"/>
    <col min="26" max="28" width="7.28515625" style="3" customWidth="1"/>
    <col min="29" max="29" width="9" style="3" customWidth="1"/>
    <col min="30" max="31" width="8" style="3" customWidth="1"/>
    <col min="32" max="32" width="10.28515625" style="3" customWidth="1"/>
    <col min="33" max="33" width="13.7109375" style="3" customWidth="1"/>
    <col min="34" max="16384" width="8.85546875" style="3"/>
  </cols>
  <sheetData>
    <row r="1" spans="1:33">
      <c r="AG1" s="119" t="s">
        <v>45</v>
      </c>
    </row>
    <row r="2" spans="1:33">
      <c r="A2" s="216" t="s">
        <v>52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6"/>
    </row>
    <row r="3" spans="1:33">
      <c r="A3" s="13" t="s">
        <v>53</v>
      </c>
      <c r="B3" s="4"/>
      <c r="C3" s="4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>
      <c r="A4" s="12"/>
      <c r="B4" s="5"/>
      <c r="C4" s="5"/>
      <c r="D4" s="12"/>
      <c r="E4" s="12"/>
      <c r="F4" s="12"/>
      <c r="G4" s="12"/>
      <c r="H4" s="12"/>
      <c r="I4" s="1"/>
      <c r="J4" s="1"/>
      <c r="K4" s="1"/>
      <c r="L4" s="1"/>
      <c r="M4" s="1"/>
      <c r="N4" s="1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3" ht="42.75" customHeight="1">
      <c r="A5" s="199" t="s">
        <v>0</v>
      </c>
      <c r="B5" s="199" t="s">
        <v>1</v>
      </c>
      <c r="C5" s="199" t="s">
        <v>20</v>
      </c>
      <c r="D5" s="199" t="s">
        <v>2</v>
      </c>
      <c r="E5" s="199" t="s">
        <v>3</v>
      </c>
      <c r="F5" s="199" t="s">
        <v>4</v>
      </c>
      <c r="G5" s="199" t="s">
        <v>5</v>
      </c>
      <c r="H5" s="199" t="s">
        <v>35</v>
      </c>
      <c r="I5" s="204" t="s">
        <v>6</v>
      </c>
      <c r="J5" s="205"/>
      <c r="K5" s="206"/>
      <c r="L5" s="192" t="s">
        <v>23</v>
      </c>
      <c r="M5" s="193"/>
      <c r="N5" s="193"/>
      <c r="O5" s="193"/>
      <c r="P5" s="193"/>
      <c r="Q5" s="193"/>
      <c r="R5" s="193"/>
      <c r="S5" s="212" t="s">
        <v>7</v>
      </c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4"/>
    </row>
    <row r="6" spans="1:33" ht="43.5" customHeight="1">
      <c r="A6" s="200"/>
      <c r="B6" s="200"/>
      <c r="C6" s="200"/>
      <c r="D6" s="200"/>
      <c r="E6" s="200"/>
      <c r="F6" s="200"/>
      <c r="G6" s="200"/>
      <c r="H6" s="200"/>
      <c r="I6" s="207" t="s">
        <v>8</v>
      </c>
      <c r="J6" s="208"/>
      <c r="K6" s="202" t="s">
        <v>9</v>
      </c>
      <c r="L6" s="195" t="s">
        <v>22</v>
      </c>
      <c r="M6" s="195" t="s">
        <v>24</v>
      </c>
      <c r="N6" s="195" t="s">
        <v>27</v>
      </c>
      <c r="O6" s="195" t="s">
        <v>38</v>
      </c>
      <c r="P6" s="195" t="s">
        <v>37</v>
      </c>
      <c r="Q6" s="195" t="s">
        <v>39</v>
      </c>
      <c r="R6" s="195" t="s">
        <v>36</v>
      </c>
      <c r="S6" s="197" t="s">
        <v>41</v>
      </c>
      <c r="T6" s="209" t="s">
        <v>40</v>
      </c>
      <c r="U6" s="210"/>
      <c r="V6" s="210"/>
      <c r="W6" s="210"/>
      <c r="X6" s="210"/>
      <c r="Y6" s="210"/>
      <c r="Z6" s="211"/>
      <c r="AA6" s="209" t="s">
        <v>42</v>
      </c>
      <c r="AB6" s="210"/>
      <c r="AC6" s="210"/>
      <c r="AD6" s="210"/>
      <c r="AE6" s="210"/>
      <c r="AF6" s="210"/>
      <c r="AG6" s="211"/>
    </row>
    <row r="7" spans="1:33" ht="33" customHeight="1">
      <c r="A7" s="14"/>
      <c r="B7" s="15"/>
      <c r="C7" s="15"/>
      <c r="D7" s="14"/>
      <c r="E7" s="16"/>
      <c r="F7" s="17"/>
      <c r="G7" s="14"/>
      <c r="H7" s="215"/>
      <c r="I7" s="18" t="s">
        <v>12</v>
      </c>
      <c r="J7" s="18" t="s">
        <v>13</v>
      </c>
      <c r="K7" s="203"/>
      <c r="L7" s="196"/>
      <c r="M7" s="196"/>
      <c r="N7" s="196"/>
      <c r="O7" s="196"/>
      <c r="P7" s="196"/>
      <c r="Q7" s="196"/>
      <c r="R7" s="196"/>
      <c r="S7" s="198"/>
      <c r="T7" s="19" t="s">
        <v>8</v>
      </c>
      <c r="U7" s="19" t="s">
        <v>32</v>
      </c>
      <c r="V7" s="19" t="s">
        <v>5</v>
      </c>
      <c r="W7" s="20" t="s">
        <v>21</v>
      </c>
      <c r="X7" s="20" t="s">
        <v>54</v>
      </c>
      <c r="Y7" s="21" t="s">
        <v>34</v>
      </c>
      <c r="Z7" s="20" t="s">
        <v>25</v>
      </c>
      <c r="AA7" s="19" t="s">
        <v>8</v>
      </c>
      <c r="AB7" s="19" t="s">
        <v>32</v>
      </c>
      <c r="AC7" s="19" t="s">
        <v>5</v>
      </c>
      <c r="AD7" s="20" t="s">
        <v>21</v>
      </c>
      <c r="AE7" s="20" t="s">
        <v>54</v>
      </c>
      <c r="AF7" s="21" t="s">
        <v>34</v>
      </c>
      <c r="AG7" s="20" t="s">
        <v>25</v>
      </c>
    </row>
    <row r="8" spans="1:33">
      <c r="A8" s="22">
        <v>1</v>
      </c>
      <c r="B8" s="22">
        <v>2</v>
      </c>
      <c r="C8" s="23">
        <v>3</v>
      </c>
      <c r="D8" s="24">
        <v>4</v>
      </c>
      <c r="E8" s="22">
        <v>5</v>
      </c>
      <c r="F8" s="24">
        <v>6</v>
      </c>
      <c r="G8" s="24">
        <v>7</v>
      </c>
      <c r="H8" s="24">
        <v>8</v>
      </c>
      <c r="I8" s="25">
        <v>9</v>
      </c>
      <c r="J8" s="25">
        <v>10</v>
      </c>
      <c r="K8" s="25">
        <v>11</v>
      </c>
      <c r="L8" s="26">
        <v>12</v>
      </c>
      <c r="M8" s="26">
        <v>13</v>
      </c>
      <c r="N8" s="26">
        <v>14</v>
      </c>
      <c r="O8" s="26">
        <v>15</v>
      </c>
      <c r="P8" s="26">
        <v>16</v>
      </c>
      <c r="Q8" s="26">
        <v>17</v>
      </c>
      <c r="R8" s="26">
        <v>18</v>
      </c>
      <c r="S8" s="25">
        <v>19</v>
      </c>
      <c r="T8" s="25">
        <v>20</v>
      </c>
      <c r="U8" s="25">
        <v>21</v>
      </c>
      <c r="V8" s="25">
        <v>22</v>
      </c>
      <c r="W8" s="25">
        <v>23</v>
      </c>
      <c r="X8" s="25">
        <v>24</v>
      </c>
      <c r="Y8" s="26">
        <v>25</v>
      </c>
      <c r="Z8" s="25">
        <v>26</v>
      </c>
      <c r="AA8" s="25">
        <v>27</v>
      </c>
      <c r="AB8" s="25">
        <v>28</v>
      </c>
      <c r="AC8" s="25">
        <v>29</v>
      </c>
      <c r="AD8" s="25">
        <v>30</v>
      </c>
      <c r="AE8" s="25">
        <v>31</v>
      </c>
      <c r="AF8" s="26">
        <v>32</v>
      </c>
      <c r="AG8" s="25">
        <v>33</v>
      </c>
    </row>
    <row r="9" spans="1:33" ht="33.75">
      <c r="A9" s="27">
        <v>1</v>
      </c>
      <c r="B9" s="121" t="s">
        <v>50</v>
      </c>
      <c r="C9" s="28" t="s">
        <v>46</v>
      </c>
      <c r="D9" s="29" t="s">
        <v>47</v>
      </c>
      <c r="E9" s="30">
        <v>1550000</v>
      </c>
      <c r="F9" s="31" t="s">
        <v>48</v>
      </c>
      <c r="G9" s="31" t="s">
        <v>31</v>
      </c>
      <c r="H9" s="31" t="s">
        <v>49</v>
      </c>
      <c r="I9" s="32">
        <v>43853</v>
      </c>
      <c r="J9" s="32">
        <v>43853</v>
      </c>
      <c r="K9" s="33">
        <v>1</v>
      </c>
      <c r="L9" s="34">
        <v>1100000</v>
      </c>
      <c r="M9" s="34">
        <v>250000</v>
      </c>
      <c r="N9" s="34"/>
      <c r="O9" s="34">
        <v>200000</v>
      </c>
      <c r="P9" s="34"/>
      <c r="Q9" s="34"/>
      <c r="R9" s="34"/>
      <c r="S9" s="35"/>
      <c r="T9" s="32"/>
      <c r="U9" s="32"/>
      <c r="V9" s="32"/>
      <c r="W9" s="36"/>
      <c r="X9" s="36"/>
      <c r="Y9" s="37"/>
      <c r="Z9" s="38"/>
      <c r="AA9" s="32"/>
      <c r="AB9" s="32"/>
      <c r="AC9" s="32"/>
      <c r="AD9" s="36"/>
      <c r="AE9" s="36"/>
      <c r="AF9" s="39"/>
      <c r="AG9" s="38"/>
    </row>
    <row r="10" spans="1:33">
      <c r="A10" s="40">
        <v>2</v>
      </c>
      <c r="B10" s="53"/>
      <c r="C10" s="41"/>
      <c r="D10" s="42"/>
      <c r="E10" s="43"/>
      <c r="F10" s="44"/>
      <c r="G10" s="44"/>
      <c r="H10" s="31"/>
      <c r="I10" s="32"/>
      <c r="J10" s="32"/>
      <c r="K10" s="46"/>
      <c r="L10" s="47"/>
      <c r="M10" s="47"/>
      <c r="N10" s="47"/>
      <c r="O10" s="47"/>
      <c r="P10" s="47"/>
      <c r="Q10" s="47"/>
      <c r="R10" s="47"/>
      <c r="S10" s="48"/>
      <c r="T10" s="45"/>
      <c r="U10" s="45"/>
      <c r="V10" s="45"/>
      <c r="W10" s="49"/>
      <c r="X10" s="49"/>
      <c r="Y10" s="50"/>
      <c r="Z10" s="51"/>
      <c r="AA10" s="45"/>
      <c r="AB10" s="45"/>
      <c r="AC10" s="45"/>
      <c r="AD10" s="49"/>
      <c r="AE10" s="49"/>
      <c r="AF10" s="52"/>
      <c r="AG10" s="51"/>
    </row>
    <row r="11" spans="1:33">
      <c r="A11" s="40">
        <v>3</v>
      </c>
      <c r="B11" s="53"/>
      <c r="C11" s="41"/>
      <c r="D11" s="42"/>
      <c r="E11" s="43"/>
      <c r="F11" s="44"/>
      <c r="G11" s="44"/>
      <c r="H11" s="44"/>
      <c r="I11" s="45"/>
      <c r="J11" s="45"/>
      <c r="K11" s="46"/>
      <c r="L11" s="47"/>
      <c r="M11" s="47"/>
      <c r="N11" s="47"/>
      <c r="O11" s="47"/>
      <c r="P11" s="47"/>
      <c r="Q11" s="47"/>
      <c r="R11" s="47"/>
      <c r="S11" s="48"/>
      <c r="T11" s="45"/>
      <c r="U11" s="45"/>
      <c r="V11" s="45"/>
      <c r="W11" s="49"/>
      <c r="X11" s="49"/>
      <c r="Y11" s="50"/>
      <c r="Z11" s="51"/>
      <c r="AA11" s="45"/>
      <c r="AB11" s="45"/>
      <c r="AC11" s="45"/>
      <c r="AD11" s="49"/>
      <c r="AE11" s="49"/>
      <c r="AF11" s="52"/>
      <c r="AG11" s="51"/>
    </row>
    <row r="12" spans="1:33">
      <c r="A12" s="40">
        <v>4</v>
      </c>
      <c r="B12" s="53"/>
      <c r="C12" s="41"/>
      <c r="D12" s="42"/>
      <c r="E12" s="43"/>
      <c r="F12" s="44"/>
      <c r="G12" s="44"/>
      <c r="H12" s="44"/>
      <c r="I12" s="45"/>
      <c r="J12" s="45"/>
      <c r="K12" s="46"/>
      <c r="L12" s="47"/>
      <c r="M12" s="47"/>
      <c r="N12" s="47"/>
      <c r="O12" s="47"/>
      <c r="P12" s="47"/>
      <c r="Q12" s="47"/>
      <c r="R12" s="47"/>
      <c r="S12" s="48"/>
      <c r="T12" s="45"/>
      <c r="U12" s="45"/>
      <c r="V12" s="45"/>
      <c r="W12" s="49"/>
      <c r="X12" s="49"/>
      <c r="Y12" s="50"/>
      <c r="Z12" s="51"/>
      <c r="AA12" s="45"/>
      <c r="AB12" s="45"/>
      <c r="AC12" s="45"/>
      <c r="AD12" s="49"/>
      <c r="AE12" s="49"/>
      <c r="AF12" s="52"/>
      <c r="AG12" s="51"/>
    </row>
    <row r="13" spans="1:33">
      <c r="A13" s="40">
        <v>5</v>
      </c>
      <c r="B13" s="53"/>
      <c r="C13" s="41"/>
      <c r="D13" s="42"/>
      <c r="E13" s="43"/>
      <c r="F13" s="44"/>
      <c r="G13" s="44"/>
      <c r="H13" s="44"/>
      <c r="I13" s="45"/>
      <c r="J13" s="49"/>
      <c r="K13" s="46"/>
      <c r="L13" s="47"/>
      <c r="M13" s="47"/>
      <c r="N13" s="47"/>
      <c r="O13" s="47"/>
      <c r="P13" s="47"/>
      <c r="Q13" s="47"/>
      <c r="R13" s="47"/>
      <c r="S13" s="48"/>
      <c r="T13" s="45"/>
      <c r="U13" s="45"/>
      <c r="V13" s="45"/>
      <c r="W13" s="49"/>
      <c r="X13" s="49"/>
      <c r="Y13" s="50"/>
      <c r="Z13" s="51"/>
      <c r="AA13" s="45"/>
      <c r="AB13" s="45"/>
      <c r="AC13" s="45"/>
      <c r="AD13" s="49"/>
      <c r="AE13" s="49"/>
      <c r="AF13" s="52"/>
      <c r="AG13" s="51"/>
    </row>
    <row r="14" spans="1:33">
      <c r="A14" s="40">
        <v>6</v>
      </c>
      <c r="B14" s="53"/>
      <c r="C14" s="41"/>
      <c r="D14" s="42"/>
      <c r="E14" s="43"/>
      <c r="F14" s="44"/>
      <c r="G14" s="44"/>
      <c r="H14" s="44"/>
      <c r="I14" s="45"/>
      <c r="J14" s="45"/>
      <c r="K14" s="46"/>
      <c r="L14" s="47"/>
      <c r="M14" s="47"/>
      <c r="N14" s="47"/>
      <c r="O14" s="47"/>
      <c r="P14" s="47"/>
      <c r="Q14" s="47"/>
      <c r="R14" s="47"/>
      <c r="S14" s="48"/>
      <c r="T14" s="45"/>
      <c r="U14" s="45"/>
      <c r="V14" s="45"/>
      <c r="W14" s="49"/>
      <c r="X14" s="49"/>
      <c r="Y14" s="50"/>
      <c r="Z14" s="51"/>
      <c r="AA14" s="45"/>
      <c r="AB14" s="45"/>
      <c r="AC14" s="45"/>
      <c r="AD14" s="49"/>
      <c r="AE14" s="49"/>
      <c r="AF14" s="52"/>
      <c r="AG14" s="51"/>
    </row>
    <row r="15" spans="1:33">
      <c r="A15" s="40">
        <v>7</v>
      </c>
      <c r="B15" s="53"/>
      <c r="C15" s="41"/>
      <c r="D15" s="42"/>
      <c r="E15" s="43"/>
      <c r="F15" s="44"/>
      <c r="G15" s="44"/>
      <c r="H15" s="44"/>
      <c r="I15" s="45"/>
      <c r="J15" s="45"/>
      <c r="K15" s="46"/>
      <c r="L15" s="47"/>
      <c r="M15" s="47"/>
      <c r="N15" s="47"/>
      <c r="O15" s="47"/>
      <c r="P15" s="47"/>
      <c r="Q15" s="47"/>
      <c r="R15" s="47"/>
      <c r="S15" s="48"/>
      <c r="T15" s="45"/>
      <c r="U15" s="45"/>
      <c r="V15" s="45"/>
      <c r="W15" s="49"/>
      <c r="X15" s="49"/>
      <c r="Y15" s="50"/>
      <c r="Z15" s="51"/>
      <c r="AA15" s="45"/>
      <c r="AB15" s="45"/>
      <c r="AC15" s="45"/>
      <c r="AD15" s="49"/>
      <c r="AE15" s="49"/>
      <c r="AF15" s="52"/>
      <c r="AG15" s="51"/>
    </row>
    <row r="16" spans="1:33">
      <c r="A16" s="40">
        <v>8</v>
      </c>
      <c r="B16" s="53"/>
      <c r="C16" s="41"/>
      <c r="D16" s="42"/>
      <c r="E16" s="43"/>
      <c r="F16" s="44"/>
      <c r="G16" s="44"/>
      <c r="H16" s="44"/>
      <c r="I16" s="45"/>
      <c r="J16" s="45"/>
      <c r="K16" s="46"/>
      <c r="L16" s="47"/>
      <c r="M16" s="47"/>
      <c r="N16" s="47"/>
      <c r="O16" s="47"/>
      <c r="P16" s="47"/>
      <c r="Q16" s="47"/>
      <c r="R16" s="47"/>
      <c r="S16" s="48"/>
      <c r="T16" s="45"/>
      <c r="U16" s="45"/>
      <c r="V16" s="45"/>
      <c r="W16" s="49"/>
      <c r="X16" s="49"/>
      <c r="Y16" s="50"/>
      <c r="Z16" s="51"/>
      <c r="AA16" s="45"/>
      <c r="AB16" s="45"/>
      <c r="AC16" s="45"/>
      <c r="AD16" s="49"/>
      <c r="AE16" s="49"/>
      <c r="AF16" s="52"/>
      <c r="AG16" s="51"/>
    </row>
    <row r="17" spans="1:33">
      <c r="A17" s="40">
        <v>9</v>
      </c>
      <c r="B17" s="53"/>
      <c r="C17" s="41"/>
      <c r="D17" s="42"/>
      <c r="E17" s="43"/>
      <c r="F17" s="44"/>
      <c r="G17" s="44"/>
      <c r="H17" s="44"/>
      <c r="I17" s="45"/>
      <c r="J17" s="45"/>
      <c r="K17" s="46"/>
      <c r="L17" s="47"/>
      <c r="M17" s="47"/>
      <c r="N17" s="47"/>
      <c r="O17" s="47"/>
      <c r="P17" s="47"/>
      <c r="Q17" s="47"/>
      <c r="R17" s="47"/>
      <c r="S17" s="48"/>
      <c r="T17" s="45"/>
      <c r="U17" s="45"/>
      <c r="V17" s="45"/>
      <c r="W17" s="49"/>
      <c r="X17" s="49"/>
      <c r="Y17" s="50"/>
      <c r="Z17" s="51"/>
      <c r="AA17" s="45"/>
      <c r="AB17" s="45"/>
      <c r="AC17" s="45"/>
      <c r="AD17" s="49"/>
      <c r="AE17" s="49"/>
      <c r="AF17" s="52"/>
      <c r="AG17" s="51"/>
    </row>
    <row r="18" spans="1:33">
      <c r="A18" s="40">
        <v>10</v>
      </c>
      <c r="B18" s="41"/>
      <c r="C18" s="41"/>
      <c r="D18" s="42"/>
      <c r="E18" s="43"/>
      <c r="F18" s="44"/>
      <c r="G18" s="44"/>
      <c r="H18" s="44"/>
      <c r="I18" s="45"/>
      <c r="J18" s="45"/>
      <c r="K18" s="46"/>
      <c r="L18" s="47"/>
      <c r="M18" s="47"/>
      <c r="N18" s="47"/>
      <c r="O18" s="47"/>
      <c r="P18" s="47"/>
      <c r="Q18" s="47"/>
      <c r="R18" s="47"/>
      <c r="S18" s="48"/>
      <c r="T18" s="45"/>
      <c r="U18" s="45"/>
      <c r="V18" s="45"/>
      <c r="W18" s="49"/>
      <c r="X18" s="49"/>
      <c r="Y18" s="50"/>
      <c r="Z18" s="51"/>
      <c r="AA18" s="45"/>
      <c r="AB18" s="45"/>
      <c r="AC18" s="45"/>
      <c r="AD18" s="49"/>
      <c r="AE18" s="49"/>
      <c r="AF18" s="52"/>
      <c r="AG18" s="51"/>
    </row>
    <row r="19" spans="1:33">
      <c r="A19" s="40">
        <v>11</v>
      </c>
      <c r="B19" s="53"/>
      <c r="C19" s="41"/>
      <c r="D19" s="42"/>
      <c r="E19" s="43"/>
      <c r="F19" s="44"/>
      <c r="G19" s="44"/>
      <c r="H19" s="44"/>
      <c r="I19" s="45"/>
      <c r="J19" s="45"/>
      <c r="K19" s="46"/>
      <c r="L19" s="47"/>
      <c r="M19" s="47"/>
      <c r="N19" s="47"/>
      <c r="O19" s="47"/>
      <c r="P19" s="47"/>
      <c r="Q19" s="47"/>
      <c r="R19" s="47"/>
      <c r="S19" s="48"/>
      <c r="T19" s="45"/>
      <c r="U19" s="45"/>
      <c r="V19" s="45"/>
      <c r="W19" s="49"/>
      <c r="X19" s="49"/>
      <c r="Y19" s="50"/>
      <c r="Z19" s="51"/>
      <c r="AA19" s="45"/>
      <c r="AB19" s="45"/>
      <c r="AC19" s="45"/>
      <c r="AD19" s="49"/>
      <c r="AE19" s="49"/>
      <c r="AF19" s="52"/>
      <c r="AG19" s="51"/>
    </row>
    <row r="20" spans="1:33">
      <c r="A20" s="40">
        <v>12</v>
      </c>
      <c r="B20" s="41"/>
      <c r="C20" s="41"/>
      <c r="D20" s="42"/>
      <c r="E20" s="43"/>
      <c r="F20" s="44"/>
      <c r="G20" s="44"/>
      <c r="H20" s="44"/>
      <c r="I20" s="45"/>
      <c r="J20" s="45"/>
      <c r="K20" s="46"/>
      <c r="L20" s="47"/>
      <c r="M20" s="47"/>
      <c r="N20" s="47"/>
      <c r="O20" s="47"/>
      <c r="P20" s="47"/>
      <c r="Q20" s="47"/>
      <c r="R20" s="47"/>
      <c r="S20" s="48"/>
      <c r="T20" s="45"/>
      <c r="U20" s="45"/>
      <c r="V20" s="45"/>
      <c r="W20" s="49"/>
      <c r="X20" s="49"/>
      <c r="Y20" s="50"/>
      <c r="Z20" s="51"/>
      <c r="AA20" s="45"/>
      <c r="AB20" s="45"/>
      <c r="AC20" s="45"/>
      <c r="AD20" s="49"/>
      <c r="AE20" s="49"/>
      <c r="AF20" s="52"/>
      <c r="AG20" s="51"/>
    </row>
    <row r="21" spans="1:33">
      <c r="A21" s="40">
        <v>13</v>
      </c>
      <c r="B21" s="53"/>
      <c r="C21" s="41"/>
      <c r="D21" s="42"/>
      <c r="E21" s="43"/>
      <c r="F21" s="44"/>
      <c r="G21" s="44"/>
      <c r="H21" s="44"/>
      <c r="I21" s="45"/>
      <c r="J21" s="45"/>
      <c r="K21" s="46"/>
      <c r="L21" s="47"/>
      <c r="M21" s="47"/>
      <c r="N21" s="47"/>
      <c r="O21" s="47"/>
      <c r="P21" s="47"/>
      <c r="Q21" s="47"/>
      <c r="R21" s="47"/>
      <c r="S21" s="48"/>
      <c r="T21" s="45"/>
      <c r="U21" s="45"/>
      <c r="V21" s="45"/>
      <c r="W21" s="49"/>
      <c r="X21" s="49"/>
      <c r="Y21" s="50"/>
      <c r="Z21" s="51"/>
      <c r="AA21" s="45"/>
      <c r="AB21" s="45"/>
      <c r="AC21" s="45"/>
      <c r="AD21" s="49"/>
      <c r="AE21" s="49"/>
      <c r="AF21" s="52"/>
      <c r="AG21" s="51"/>
    </row>
    <row r="22" spans="1:33">
      <c r="A22" s="40">
        <v>14</v>
      </c>
      <c r="B22" s="53"/>
      <c r="C22" s="41"/>
      <c r="D22" s="42"/>
      <c r="E22" s="43"/>
      <c r="F22" s="44"/>
      <c r="G22" s="44"/>
      <c r="H22" s="44"/>
      <c r="I22" s="45"/>
      <c r="J22" s="45"/>
      <c r="K22" s="46"/>
      <c r="L22" s="47"/>
      <c r="M22" s="47"/>
      <c r="N22" s="47"/>
      <c r="O22" s="47"/>
      <c r="P22" s="47"/>
      <c r="Q22" s="47"/>
      <c r="R22" s="47"/>
      <c r="S22" s="48"/>
      <c r="T22" s="45"/>
      <c r="U22" s="45"/>
      <c r="V22" s="45"/>
      <c r="W22" s="49"/>
      <c r="X22" s="49"/>
      <c r="Y22" s="50"/>
      <c r="Z22" s="51"/>
      <c r="AA22" s="45"/>
      <c r="AB22" s="45"/>
      <c r="AC22" s="45"/>
      <c r="AD22" s="49"/>
      <c r="AE22" s="49"/>
      <c r="AF22" s="52"/>
      <c r="AG22" s="51"/>
    </row>
    <row r="23" spans="1:33">
      <c r="A23" s="40">
        <v>15</v>
      </c>
      <c r="B23" s="53"/>
      <c r="C23" s="41"/>
      <c r="D23" s="42"/>
      <c r="E23" s="43"/>
      <c r="F23" s="44"/>
      <c r="G23" s="44"/>
      <c r="H23" s="44"/>
      <c r="I23" s="45"/>
      <c r="J23" s="45"/>
      <c r="K23" s="46"/>
      <c r="L23" s="47"/>
      <c r="M23" s="47"/>
      <c r="N23" s="47"/>
      <c r="O23" s="47"/>
      <c r="P23" s="47"/>
      <c r="Q23" s="47"/>
      <c r="R23" s="47"/>
      <c r="S23" s="48"/>
      <c r="T23" s="45"/>
      <c r="U23" s="45"/>
      <c r="V23" s="45"/>
      <c r="W23" s="49"/>
      <c r="X23" s="49"/>
      <c r="Y23" s="50"/>
      <c r="Z23" s="51"/>
      <c r="AA23" s="45"/>
      <c r="AB23" s="45"/>
      <c r="AC23" s="45"/>
      <c r="AD23" s="49"/>
      <c r="AE23" s="49"/>
      <c r="AF23" s="52"/>
      <c r="AG23" s="51"/>
    </row>
    <row r="24" spans="1:33">
      <c r="A24" s="40">
        <v>16</v>
      </c>
      <c r="B24" s="53"/>
      <c r="C24" s="41"/>
      <c r="D24" s="42"/>
      <c r="E24" s="43"/>
      <c r="F24" s="44"/>
      <c r="G24" s="44"/>
      <c r="H24" s="44"/>
      <c r="I24" s="45"/>
      <c r="J24" s="45"/>
      <c r="K24" s="46"/>
      <c r="L24" s="47"/>
      <c r="M24" s="47"/>
      <c r="N24" s="47"/>
      <c r="O24" s="47"/>
      <c r="P24" s="47"/>
      <c r="Q24" s="47"/>
      <c r="R24" s="47"/>
      <c r="S24" s="48"/>
      <c r="T24" s="45"/>
      <c r="U24" s="45"/>
      <c r="V24" s="45"/>
      <c r="W24" s="49"/>
      <c r="X24" s="49"/>
      <c r="Y24" s="50"/>
      <c r="Z24" s="51"/>
      <c r="AA24" s="45"/>
      <c r="AB24" s="45"/>
      <c r="AC24" s="45"/>
      <c r="AD24" s="49"/>
      <c r="AE24" s="49"/>
      <c r="AF24" s="52"/>
      <c r="AG24" s="51"/>
    </row>
    <row r="25" spans="1:33">
      <c r="A25" s="40">
        <v>17</v>
      </c>
      <c r="B25" s="53"/>
      <c r="C25" s="41"/>
      <c r="D25" s="42"/>
      <c r="E25" s="43"/>
      <c r="F25" s="44"/>
      <c r="G25" s="44"/>
      <c r="H25" s="44"/>
      <c r="I25" s="45"/>
      <c r="J25" s="45"/>
      <c r="K25" s="46"/>
      <c r="L25" s="47"/>
      <c r="M25" s="47"/>
      <c r="N25" s="47"/>
      <c r="O25" s="47"/>
      <c r="P25" s="47"/>
      <c r="Q25" s="47"/>
      <c r="R25" s="47"/>
      <c r="S25" s="48"/>
      <c r="T25" s="45"/>
      <c r="U25" s="45"/>
      <c r="V25" s="45"/>
      <c r="W25" s="49"/>
      <c r="X25" s="49"/>
      <c r="Y25" s="50"/>
      <c r="Z25" s="51"/>
      <c r="AA25" s="45"/>
      <c r="AB25" s="45"/>
      <c r="AC25" s="45"/>
      <c r="AD25" s="49"/>
      <c r="AE25" s="49"/>
      <c r="AF25" s="52"/>
      <c r="AG25" s="51"/>
    </row>
    <row r="26" spans="1:33">
      <c r="A26" s="40">
        <v>18</v>
      </c>
      <c r="B26" s="53"/>
      <c r="C26" s="41"/>
      <c r="D26" s="42"/>
      <c r="E26" s="43"/>
      <c r="F26" s="44"/>
      <c r="G26" s="44"/>
      <c r="H26" s="44"/>
      <c r="I26" s="45"/>
      <c r="J26" s="45"/>
      <c r="K26" s="46"/>
      <c r="L26" s="47"/>
      <c r="M26" s="47"/>
      <c r="N26" s="47"/>
      <c r="O26" s="47"/>
      <c r="P26" s="47"/>
      <c r="Q26" s="47"/>
      <c r="R26" s="47"/>
      <c r="S26" s="48"/>
      <c r="T26" s="45"/>
      <c r="U26" s="45"/>
      <c r="V26" s="45"/>
      <c r="W26" s="49"/>
      <c r="X26" s="49"/>
      <c r="Y26" s="50"/>
      <c r="Z26" s="51"/>
      <c r="AA26" s="45"/>
      <c r="AB26" s="45"/>
      <c r="AC26" s="45"/>
      <c r="AD26" s="49"/>
      <c r="AE26" s="49"/>
      <c r="AF26" s="52"/>
      <c r="AG26" s="51"/>
    </row>
    <row r="27" spans="1:33">
      <c r="A27" s="40">
        <v>19</v>
      </c>
      <c r="B27" s="41"/>
      <c r="C27" s="41"/>
      <c r="D27" s="42"/>
      <c r="E27" s="43"/>
      <c r="F27" s="44"/>
      <c r="G27" s="44"/>
      <c r="H27" s="44"/>
      <c r="I27" s="45"/>
      <c r="J27" s="45"/>
      <c r="K27" s="46"/>
      <c r="L27" s="47"/>
      <c r="M27" s="47"/>
      <c r="N27" s="47"/>
      <c r="O27" s="47"/>
      <c r="P27" s="47"/>
      <c r="Q27" s="47"/>
      <c r="R27" s="47"/>
      <c r="S27" s="48"/>
      <c r="T27" s="45"/>
      <c r="U27" s="45"/>
      <c r="V27" s="45"/>
      <c r="W27" s="49"/>
      <c r="X27" s="49"/>
      <c r="Y27" s="50"/>
      <c r="Z27" s="51"/>
      <c r="AA27" s="45"/>
      <c r="AB27" s="45"/>
      <c r="AC27" s="45"/>
      <c r="AD27" s="49"/>
      <c r="AE27" s="49"/>
      <c r="AF27" s="52"/>
      <c r="AG27" s="51"/>
    </row>
    <row r="28" spans="1:33">
      <c r="A28" s="40">
        <v>20</v>
      </c>
      <c r="B28" s="53"/>
      <c r="C28" s="41"/>
      <c r="D28" s="42"/>
      <c r="E28" s="43"/>
      <c r="F28" s="44"/>
      <c r="G28" s="44"/>
      <c r="H28" s="44"/>
      <c r="I28" s="45"/>
      <c r="J28" s="45"/>
      <c r="K28" s="46"/>
      <c r="L28" s="47"/>
      <c r="M28" s="47"/>
      <c r="N28" s="47"/>
      <c r="O28" s="47"/>
      <c r="P28" s="47"/>
      <c r="Q28" s="47"/>
      <c r="R28" s="47"/>
      <c r="S28" s="120"/>
      <c r="T28" s="45"/>
      <c r="U28" s="45"/>
      <c r="V28" s="45"/>
      <c r="W28" s="49"/>
      <c r="X28" s="49"/>
      <c r="Y28" s="50"/>
      <c r="Z28" s="51"/>
      <c r="AA28" s="45"/>
      <c r="AB28" s="45"/>
      <c r="AC28" s="45"/>
      <c r="AD28" s="49"/>
      <c r="AE28" s="49"/>
      <c r="AF28" s="52"/>
      <c r="AG28" s="51"/>
    </row>
    <row r="29" spans="1:33">
      <c r="A29" s="40">
        <v>21</v>
      </c>
      <c r="B29" s="53"/>
      <c r="C29" s="41"/>
      <c r="D29" s="42"/>
      <c r="E29" s="43"/>
      <c r="F29" s="44"/>
      <c r="G29" s="44"/>
      <c r="H29" s="44"/>
      <c r="I29" s="45"/>
      <c r="J29" s="45"/>
      <c r="K29" s="46"/>
      <c r="L29" s="47"/>
      <c r="M29" s="47"/>
      <c r="N29" s="47"/>
      <c r="O29" s="47"/>
      <c r="P29" s="47"/>
      <c r="Q29" s="47"/>
      <c r="R29" s="47"/>
      <c r="S29" s="120"/>
      <c r="T29" s="45"/>
      <c r="U29" s="45"/>
      <c r="V29" s="45"/>
      <c r="W29" s="49"/>
      <c r="X29" s="49"/>
      <c r="Y29" s="50"/>
      <c r="Z29" s="51"/>
      <c r="AA29" s="45"/>
      <c r="AB29" s="45"/>
      <c r="AC29" s="45"/>
      <c r="AD29" s="49"/>
      <c r="AE29" s="49"/>
      <c r="AF29" s="52"/>
      <c r="AG29" s="51"/>
    </row>
    <row r="30" spans="1:33">
      <c r="A30" s="40">
        <v>22</v>
      </c>
      <c r="B30" s="53"/>
      <c r="C30" s="41"/>
      <c r="D30" s="42"/>
      <c r="E30" s="43"/>
      <c r="F30" s="44"/>
      <c r="G30" s="44"/>
      <c r="H30" s="44"/>
      <c r="I30" s="45"/>
      <c r="J30" s="45"/>
      <c r="K30" s="46"/>
      <c r="L30" s="47"/>
      <c r="M30" s="47"/>
      <c r="N30" s="47"/>
      <c r="O30" s="47"/>
      <c r="P30" s="47"/>
      <c r="Q30" s="47"/>
      <c r="R30" s="47"/>
      <c r="S30" s="120"/>
      <c r="T30" s="45"/>
      <c r="U30" s="45"/>
      <c r="V30" s="45"/>
      <c r="W30" s="49"/>
      <c r="X30" s="49"/>
      <c r="Y30" s="50"/>
      <c r="Z30" s="51"/>
      <c r="AA30" s="45"/>
      <c r="AB30" s="45"/>
      <c r="AC30" s="45"/>
      <c r="AD30" s="49"/>
      <c r="AE30" s="49"/>
      <c r="AF30" s="52"/>
      <c r="AG30" s="51"/>
    </row>
    <row r="31" spans="1:33">
      <c r="A31" s="40">
        <v>23</v>
      </c>
      <c r="B31" s="122"/>
      <c r="C31" s="41"/>
      <c r="D31" s="42"/>
      <c r="E31" s="43"/>
      <c r="F31" s="44"/>
      <c r="G31" s="44"/>
      <c r="H31" s="44"/>
      <c r="I31" s="45"/>
      <c r="J31" s="45"/>
      <c r="K31" s="46"/>
      <c r="L31" s="47"/>
      <c r="M31" s="47"/>
      <c r="N31" s="47"/>
      <c r="O31" s="47"/>
      <c r="P31" s="47"/>
      <c r="Q31" s="47"/>
      <c r="R31" s="47"/>
      <c r="S31" s="120"/>
      <c r="T31" s="45"/>
      <c r="U31" s="45"/>
      <c r="V31" s="45"/>
      <c r="W31" s="49"/>
      <c r="X31" s="49"/>
      <c r="Y31" s="50"/>
      <c r="Z31" s="51"/>
      <c r="AA31" s="45"/>
      <c r="AB31" s="45"/>
      <c r="AC31" s="45"/>
      <c r="AD31" s="49"/>
      <c r="AE31" s="49"/>
      <c r="AF31" s="52"/>
      <c r="AG31" s="51"/>
    </row>
    <row r="32" spans="1:33">
      <c r="A32" s="40">
        <v>24</v>
      </c>
      <c r="B32" s="53"/>
      <c r="C32" s="41"/>
      <c r="D32" s="42"/>
      <c r="E32" s="43"/>
      <c r="F32" s="44"/>
      <c r="G32" s="44"/>
      <c r="H32" s="44"/>
      <c r="I32" s="45"/>
      <c r="J32" s="45"/>
      <c r="K32" s="46"/>
      <c r="L32" s="47"/>
      <c r="M32" s="47"/>
      <c r="N32" s="47"/>
      <c r="O32" s="47"/>
      <c r="P32" s="47"/>
      <c r="Q32" s="47"/>
      <c r="R32" s="47"/>
      <c r="S32" s="48"/>
      <c r="T32" s="45"/>
      <c r="U32" s="45"/>
      <c r="V32" s="45"/>
      <c r="W32" s="49"/>
      <c r="X32" s="49"/>
      <c r="Y32" s="50"/>
      <c r="Z32" s="51"/>
      <c r="AA32" s="45"/>
      <c r="AB32" s="45"/>
      <c r="AC32" s="45"/>
      <c r="AD32" s="49"/>
      <c r="AE32" s="49"/>
      <c r="AF32" s="52"/>
      <c r="AG32" s="51"/>
    </row>
    <row r="33" spans="1:33" s="6" customFormat="1">
      <c r="A33" s="40">
        <v>25</v>
      </c>
      <c r="B33" s="53"/>
      <c r="C33" s="41"/>
      <c r="D33" s="54"/>
      <c r="E33" s="55"/>
      <c r="F33" s="44"/>
      <c r="G33" s="44"/>
      <c r="H33" s="44"/>
      <c r="I33" s="45"/>
      <c r="J33" s="45"/>
      <c r="K33" s="46"/>
      <c r="L33" s="47"/>
      <c r="M33" s="47"/>
      <c r="N33" s="47"/>
      <c r="O33" s="47"/>
      <c r="P33" s="47"/>
      <c r="Q33" s="47"/>
      <c r="R33" s="47"/>
      <c r="S33" s="48"/>
      <c r="T33" s="56"/>
      <c r="U33" s="56"/>
      <c r="V33" s="56"/>
      <c r="W33" s="49"/>
      <c r="X33" s="49"/>
      <c r="Y33" s="57"/>
      <c r="Z33" s="58"/>
      <c r="AA33" s="56"/>
      <c r="AB33" s="56"/>
      <c r="AC33" s="56"/>
      <c r="AD33" s="49"/>
      <c r="AE33" s="49"/>
      <c r="AF33" s="59"/>
      <c r="AG33" s="58"/>
    </row>
    <row r="34" spans="1:33">
      <c r="A34" s="40">
        <v>26</v>
      </c>
      <c r="B34" s="53"/>
      <c r="C34" s="41"/>
      <c r="D34" s="54"/>
      <c r="E34" s="55"/>
      <c r="F34" s="44"/>
      <c r="G34" s="44"/>
      <c r="H34" s="44"/>
      <c r="I34" s="45"/>
      <c r="J34" s="45"/>
      <c r="K34" s="46"/>
      <c r="L34" s="47"/>
      <c r="M34" s="47"/>
      <c r="N34" s="47"/>
      <c r="O34" s="47"/>
      <c r="P34" s="47"/>
      <c r="Q34" s="47"/>
      <c r="R34" s="47"/>
      <c r="S34" s="48"/>
      <c r="T34" s="56"/>
      <c r="U34" s="56"/>
      <c r="V34" s="56"/>
      <c r="W34" s="49"/>
      <c r="X34" s="49"/>
      <c r="Y34" s="57"/>
      <c r="Z34" s="58"/>
      <c r="AA34" s="56"/>
      <c r="AB34" s="56"/>
      <c r="AC34" s="56"/>
      <c r="AD34" s="49"/>
      <c r="AE34" s="49"/>
      <c r="AF34" s="59"/>
      <c r="AG34" s="58"/>
    </row>
    <row r="35" spans="1:33" hidden="1">
      <c r="A35" s="40"/>
      <c r="B35" s="53"/>
      <c r="C35" s="41"/>
      <c r="D35" s="54"/>
      <c r="E35" s="55"/>
      <c r="F35" s="44"/>
      <c r="G35" s="44"/>
      <c r="H35" s="44"/>
      <c r="I35" s="56"/>
      <c r="J35" s="56"/>
      <c r="K35" s="46"/>
      <c r="L35" s="47"/>
      <c r="M35" s="47"/>
      <c r="N35" s="47"/>
      <c r="O35" s="47"/>
      <c r="P35" s="47"/>
      <c r="Q35" s="47"/>
      <c r="R35" s="47"/>
      <c r="S35" s="48"/>
      <c r="T35" s="56"/>
      <c r="U35" s="56"/>
      <c r="V35" s="56"/>
      <c r="W35" s="49"/>
      <c r="X35" s="49"/>
      <c r="Y35" s="57"/>
      <c r="Z35" s="58"/>
      <c r="AA35" s="56"/>
      <c r="AB35" s="56"/>
      <c r="AC35" s="56"/>
      <c r="AD35" s="49"/>
      <c r="AE35" s="49"/>
      <c r="AF35" s="59"/>
      <c r="AG35" s="58"/>
    </row>
    <row r="36" spans="1:33">
      <c r="A36" s="40">
        <v>27</v>
      </c>
      <c r="B36" s="53"/>
      <c r="C36" s="41"/>
      <c r="D36" s="54"/>
      <c r="E36" s="55"/>
      <c r="F36" s="44"/>
      <c r="G36" s="44"/>
      <c r="H36" s="44"/>
      <c r="I36" s="45"/>
      <c r="J36" s="45"/>
      <c r="K36" s="46"/>
      <c r="L36" s="47"/>
      <c r="M36" s="47"/>
      <c r="N36" s="47"/>
      <c r="O36" s="47"/>
      <c r="P36" s="47"/>
      <c r="Q36" s="47"/>
      <c r="R36" s="47"/>
      <c r="S36" s="48"/>
      <c r="T36" s="56"/>
      <c r="U36" s="56"/>
      <c r="V36" s="56"/>
      <c r="W36" s="49"/>
      <c r="X36" s="49"/>
      <c r="Y36" s="57"/>
      <c r="Z36" s="58"/>
      <c r="AA36" s="56"/>
      <c r="AB36" s="56"/>
      <c r="AC36" s="56"/>
      <c r="AD36" s="49"/>
      <c r="AE36" s="49"/>
      <c r="AF36" s="59"/>
      <c r="AG36" s="58"/>
    </row>
    <row r="37" spans="1:33" hidden="1">
      <c r="A37" s="40"/>
      <c r="B37" s="53"/>
      <c r="C37" s="41"/>
      <c r="D37" s="54"/>
      <c r="E37" s="55"/>
      <c r="F37" s="44"/>
      <c r="G37" s="44"/>
      <c r="H37" s="44"/>
      <c r="I37" s="56"/>
      <c r="J37" s="56"/>
      <c r="K37" s="46"/>
      <c r="L37" s="47"/>
      <c r="M37" s="47"/>
      <c r="N37" s="47"/>
      <c r="O37" s="47"/>
      <c r="P37" s="47"/>
      <c r="Q37" s="47"/>
      <c r="R37" s="47"/>
      <c r="S37" s="48"/>
      <c r="T37" s="56"/>
      <c r="U37" s="56"/>
      <c r="V37" s="56"/>
      <c r="W37" s="49"/>
      <c r="X37" s="49"/>
      <c r="Y37" s="57"/>
      <c r="Z37" s="58"/>
      <c r="AA37" s="56"/>
      <c r="AB37" s="56"/>
      <c r="AC37" s="56"/>
      <c r="AD37" s="49"/>
      <c r="AE37" s="49"/>
      <c r="AF37" s="59"/>
      <c r="AG37" s="58"/>
    </row>
    <row r="38" spans="1:33" hidden="1">
      <c r="A38" s="40"/>
      <c r="B38" s="53"/>
      <c r="C38" s="41"/>
      <c r="D38" s="54"/>
      <c r="E38" s="55"/>
      <c r="F38" s="44"/>
      <c r="G38" s="44"/>
      <c r="H38" s="44"/>
      <c r="I38" s="56"/>
      <c r="J38" s="56"/>
      <c r="K38" s="46"/>
      <c r="L38" s="47"/>
      <c r="M38" s="47"/>
      <c r="N38" s="47"/>
      <c r="O38" s="47"/>
      <c r="P38" s="47"/>
      <c r="Q38" s="47"/>
      <c r="R38" s="47"/>
      <c r="S38" s="48"/>
      <c r="T38" s="56"/>
      <c r="U38" s="56"/>
      <c r="V38" s="56"/>
      <c r="W38" s="49"/>
      <c r="X38" s="49"/>
      <c r="Y38" s="57"/>
      <c r="Z38" s="58"/>
      <c r="AA38" s="56"/>
      <c r="AB38" s="56"/>
      <c r="AC38" s="56"/>
      <c r="AD38" s="49"/>
      <c r="AE38" s="49"/>
      <c r="AF38" s="59"/>
      <c r="AG38" s="58"/>
    </row>
    <row r="39" spans="1:33" hidden="1">
      <c r="A39" s="40"/>
      <c r="B39" s="53"/>
      <c r="C39" s="41"/>
      <c r="D39" s="54"/>
      <c r="E39" s="55"/>
      <c r="F39" s="44"/>
      <c r="G39" s="44"/>
      <c r="H39" s="44"/>
      <c r="I39" s="56"/>
      <c r="J39" s="56"/>
      <c r="K39" s="46"/>
      <c r="L39" s="47"/>
      <c r="M39" s="47"/>
      <c r="N39" s="47"/>
      <c r="O39" s="47"/>
      <c r="P39" s="47"/>
      <c r="Q39" s="47"/>
      <c r="R39" s="47"/>
      <c r="S39" s="48"/>
      <c r="T39" s="56"/>
      <c r="U39" s="56"/>
      <c r="V39" s="56"/>
      <c r="W39" s="49"/>
      <c r="X39" s="49"/>
      <c r="Y39" s="57"/>
      <c r="Z39" s="58"/>
      <c r="AA39" s="56"/>
      <c r="AB39" s="56"/>
      <c r="AC39" s="56"/>
      <c r="AD39" s="49"/>
      <c r="AE39" s="49"/>
      <c r="AF39" s="59"/>
      <c r="AG39" s="58"/>
    </row>
    <row r="40" spans="1:33" hidden="1">
      <c r="A40" s="40"/>
      <c r="B40" s="53"/>
      <c r="C40" s="41"/>
      <c r="D40" s="54"/>
      <c r="E40" s="60"/>
      <c r="F40" s="61"/>
      <c r="G40" s="44"/>
      <c r="H40" s="44"/>
      <c r="I40" s="62"/>
      <c r="J40" s="62"/>
      <c r="K40" s="46"/>
      <c r="L40" s="63"/>
      <c r="M40" s="63"/>
      <c r="N40" s="63"/>
      <c r="O40" s="63"/>
      <c r="P40" s="63"/>
      <c r="Q40" s="63"/>
      <c r="R40" s="63"/>
      <c r="S40" s="64"/>
      <c r="T40" s="62"/>
      <c r="U40" s="62"/>
      <c r="V40" s="62"/>
      <c r="W40" s="65"/>
      <c r="X40" s="65"/>
      <c r="Y40" s="66"/>
      <c r="Z40" s="67"/>
      <c r="AA40" s="62"/>
      <c r="AB40" s="62"/>
      <c r="AC40" s="62"/>
      <c r="AD40" s="65"/>
      <c r="AE40" s="65"/>
      <c r="AF40" s="68"/>
      <c r="AG40" s="67"/>
    </row>
    <row r="41" spans="1:33" hidden="1">
      <c r="A41" s="40">
        <v>27</v>
      </c>
      <c r="B41" s="69"/>
      <c r="C41" s="41"/>
      <c r="D41" s="54"/>
      <c r="E41" s="60"/>
      <c r="F41" s="70"/>
      <c r="G41" s="44"/>
      <c r="H41" s="44"/>
      <c r="I41" s="62"/>
      <c r="J41" s="62"/>
      <c r="K41" s="46"/>
      <c r="L41" s="63"/>
      <c r="M41" s="63"/>
      <c r="N41" s="63"/>
      <c r="O41" s="63"/>
      <c r="P41" s="63"/>
      <c r="Q41" s="63"/>
      <c r="R41" s="63"/>
      <c r="S41" s="64"/>
      <c r="T41" s="62"/>
      <c r="U41" s="62"/>
      <c r="V41" s="62"/>
      <c r="W41" s="65"/>
      <c r="X41" s="65"/>
      <c r="Y41" s="72"/>
      <c r="Z41" s="67"/>
      <c r="AA41" s="62"/>
      <c r="AB41" s="62"/>
      <c r="AC41" s="62"/>
      <c r="AD41" s="73"/>
      <c r="AE41" s="73"/>
      <c r="AF41" s="74"/>
      <c r="AG41" s="67"/>
    </row>
    <row r="42" spans="1:33" hidden="1">
      <c r="A42" s="40">
        <v>28</v>
      </c>
      <c r="B42" s="69"/>
      <c r="C42" s="41"/>
      <c r="D42" s="54"/>
      <c r="E42" s="75"/>
      <c r="F42" s="70"/>
      <c r="G42" s="44"/>
      <c r="H42" s="44"/>
      <c r="I42" s="62"/>
      <c r="J42" s="62"/>
      <c r="K42" s="46"/>
      <c r="L42" s="76"/>
      <c r="M42" s="76"/>
      <c r="N42" s="76"/>
      <c r="O42" s="76"/>
      <c r="P42" s="76"/>
      <c r="Q42" s="63"/>
      <c r="R42" s="63"/>
      <c r="S42" s="64"/>
      <c r="T42" s="62"/>
      <c r="U42" s="77"/>
      <c r="V42" s="77"/>
      <c r="W42" s="78"/>
      <c r="X42" s="78"/>
      <c r="Y42" s="72"/>
      <c r="Z42" s="67"/>
      <c r="AA42" s="62"/>
      <c r="AB42" s="77"/>
      <c r="AC42" s="77"/>
      <c r="AD42" s="79"/>
      <c r="AE42" s="79"/>
      <c r="AF42" s="74"/>
      <c r="AG42" s="67"/>
    </row>
    <row r="43" spans="1:33">
      <c r="A43" s="80">
        <v>28</v>
      </c>
      <c r="B43" s="123"/>
      <c r="C43" s="41"/>
      <c r="D43" s="54"/>
      <c r="E43" s="125"/>
      <c r="F43" s="80"/>
      <c r="G43" s="44"/>
      <c r="H43" s="44"/>
      <c r="I43" s="45"/>
      <c r="J43" s="45"/>
      <c r="K43" s="46"/>
      <c r="L43" s="126"/>
      <c r="M43" s="87"/>
      <c r="N43" s="87"/>
      <c r="O43" s="126"/>
      <c r="P43" s="87"/>
      <c r="Q43" s="87"/>
      <c r="R43" s="87"/>
      <c r="S43" s="88"/>
      <c r="T43" s="85"/>
      <c r="U43" s="85"/>
      <c r="V43" s="85"/>
      <c r="W43" s="89"/>
      <c r="X43" s="89"/>
      <c r="Y43" s="90"/>
      <c r="Z43" s="91"/>
      <c r="AA43" s="85"/>
      <c r="AB43" s="85"/>
      <c r="AC43" s="85"/>
      <c r="AD43" s="92"/>
      <c r="AE43" s="92"/>
      <c r="AF43" s="93"/>
      <c r="AG43" s="91"/>
    </row>
    <row r="44" spans="1:33">
      <c r="A44" s="80">
        <v>29</v>
      </c>
      <c r="B44" s="123"/>
      <c r="C44" s="41"/>
      <c r="D44" s="54"/>
      <c r="E44" s="124"/>
      <c r="F44" s="80"/>
      <c r="G44" s="44"/>
      <c r="H44" s="44"/>
      <c r="I44" s="45"/>
      <c r="J44" s="45"/>
      <c r="K44" s="46"/>
      <c r="L44" s="126"/>
      <c r="M44" s="87"/>
      <c r="N44" s="87"/>
      <c r="O44" s="87"/>
      <c r="P44" s="87"/>
      <c r="Q44" s="87"/>
      <c r="R44" s="87"/>
      <c r="S44" s="88"/>
      <c r="T44" s="85"/>
      <c r="U44" s="85"/>
      <c r="V44" s="85"/>
      <c r="W44" s="89"/>
      <c r="X44" s="89"/>
      <c r="Y44" s="90"/>
      <c r="Z44" s="91"/>
      <c r="AA44" s="85"/>
      <c r="AB44" s="85"/>
      <c r="AC44" s="85"/>
      <c r="AD44" s="92"/>
      <c r="AE44" s="92"/>
      <c r="AF44" s="93"/>
      <c r="AG44" s="91"/>
    </row>
    <row r="45" spans="1:33">
      <c r="A45" s="80">
        <v>30</v>
      </c>
      <c r="B45" s="123"/>
      <c r="C45" s="41"/>
      <c r="D45" s="54"/>
      <c r="E45" s="125"/>
      <c r="F45" s="80"/>
      <c r="G45" s="44"/>
      <c r="H45" s="44"/>
      <c r="I45" s="45"/>
      <c r="J45" s="45"/>
      <c r="K45" s="46"/>
      <c r="L45" s="126"/>
      <c r="M45" s="87"/>
      <c r="N45" s="87"/>
      <c r="O45" s="87"/>
      <c r="P45" s="87"/>
      <c r="Q45" s="87"/>
      <c r="R45" s="87"/>
      <c r="S45" s="88"/>
      <c r="T45" s="85"/>
      <c r="U45" s="85"/>
      <c r="V45" s="85"/>
      <c r="W45" s="89"/>
      <c r="X45" s="89"/>
      <c r="Y45" s="90"/>
      <c r="Z45" s="91"/>
      <c r="AA45" s="85"/>
      <c r="AB45" s="85"/>
      <c r="AC45" s="85"/>
      <c r="AD45" s="92"/>
      <c r="AE45" s="92"/>
      <c r="AF45" s="93"/>
      <c r="AG45" s="91"/>
    </row>
    <row r="46" spans="1:33">
      <c r="A46" s="80">
        <v>31</v>
      </c>
      <c r="B46" s="123"/>
      <c r="C46" s="41"/>
      <c r="D46" s="54"/>
      <c r="E46" s="125"/>
      <c r="F46" s="80"/>
      <c r="G46" s="44"/>
      <c r="H46" s="44"/>
      <c r="I46" s="45"/>
      <c r="J46" s="45"/>
      <c r="K46" s="46"/>
      <c r="L46" s="126"/>
      <c r="M46" s="87"/>
      <c r="N46" s="87"/>
      <c r="O46" s="87"/>
      <c r="P46" s="87"/>
      <c r="Q46" s="87"/>
      <c r="R46" s="87"/>
      <c r="S46" s="88"/>
      <c r="T46" s="85"/>
      <c r="U46" s="85"/>
      <c r="V46" s="85"/>
      <c r="W46" s="89"/>
      <c r="X46" s="89"/>
      <c r="Y46" s="90"/>
      <c r="Z46" s="91"/>
      <c r="AA46" s="85"/>
      <c r="AB46" s="85"/>
      <c r="AC46" s="85"/>
      <c r="AD46" s="92"/>
      <c r="AE46" s="92"/>
      <c r="AF46" s="93"/>
      <c r="AG46" s="91"/>
    </row>
    <row r="47" spans="1:33">
      <c r="A47" s="80">
        <v>32</v>
      </c>
      <c r="B47" s="123"/>
      <c r="C47" s="41"/>
      <c r="D47" s="54"/>
      <c r="E47" s="125"/>
      <c r="F47" s="80"/>
      <c r="G47" s="44"/>
      <c r="H47" s="44"/>
      <c r="I47" s="45"/>
      <c r="J47" s="45"/>
      <c r="K47" s="46"/>
      <c r="L47" s="126"/>
      <c r="M47" s="87"/>
      <c r="N47" s="87"/>
      <c r="O47" s="87"/>
      <c r="P47" s="87"/>
      <c r="Q47" s="87"/>
      <c r="R47" s="87"/>
      <c r="S47" s="88"/>
      <c r="T47" s="85"/>
      <c r="U47" s="85"/>
      <c r="V47" s="85"/>
      <c r="W47" s="89"/>
      <c r="X47" s="89"/>
      <c r="Y47" s="90"/>
      <c r="Z47" s="91"/>
      <c r="AA47" s="85"/>
      <c r="AB47" s="85"/>
      <c r="AC47" s="85"/>
      <c r="AD47" s="92"/>
      <c r="AE47" s="92"/>
      <c r="AF47" s="93"/>
      <c r="AG47" s="91"/>
    </row>
    <row r="48" spans="1:33">
      <c r="A48" s="80">
        <v>33</v>
      </c>
      <c r="B48" s="123"/>
      <c r="C48" s="41"/>
      <c r="D48" s="82"/>
      <c r="E48" s="124"/>
      <c r="F48" s="127"/>
      <c r="G48" s="44"/>
      <c r="H48" s="44"/>
      <c r="I48" s="129"/>
      <c r="J48" s="129"/>
      <c r="K48" s="128"/>
      <c r="L48" s="130"/>
      <c r="M48" s="87"/>
      <c r="N48" s="130"/>
      <c r="O48" s="126"/>
      <c r="P48" s="87"/>
      <c r="Q48" s="87"/>
      <c r="R48" s="87"/>
      <c r="S48" s="131"/>
      <c r="T48" s="85"/>
      <c r="U48" s="85"/>
      <c r="V48" s="85"/>
      <c r="W48" s="89"/>
      <c r="X48" s="89"/>
      <c r="Y48" s="90"/>
      <c r="Z48" s="91"/>
      <c r="AA48" s="85"/>
      <c r="AB48" s="85"/>
      <c r="AC48" s="85"/>
      <c r="AD48" s="92"/>
      <c r="AE48" s="92"/>
      <c r="AF48" s="93"/>
      <c r="AG48" s="91"/>
    </row>
    <row r="49" spans="1:33">
      <c r="A49" s="80">
        <v>34</v>
      </c>
      <c r="B49" s="123"/>
      <c r="C49" s="41"/>
      <c r="D49" s="82"/>
      <c r="E49" s="125"/>
      <c r="F49" s="127"/>
      <c r="G49" s="44"/>
      <c r="H49" s="44"/>
      <c r="I49" s="129"/>
      <c r="J49" s="129"/>
      <c r="K49" s="128"/>
      <c r="L49" s="126"/>
      <c r="M49" s="87"/>
      <c r="N49" s="126"/>
      <c r="O49" s="126"/>
      <c r="P49" s="87"/>
      <c r="Q49" s="87"/>
      <c r="R49" s="87"/>
      <c r="S49" s="132"/>
      <c r="T49" s="85"/>
      <c r="U49" s="85"/>
      <c r="V49" s="85"/>
      <c r="W49" s="89"/>
      <c r="X49" s="89"/>
      <c r="Y49" s="90"/>
      <c r="Z49" s="91"/>
      <c r="AA49" s="85"/>
      <c r="AB49" s="85"/>
      <c r="AC49" s="85"/>
      <c r="AD49" s="92"/>
      <c r="AE49" s="92"/>
      <c r="AF49" s="93"/>
      <c r="AG49" s="91"/>
    </row>
    <row r="50" spans="1:33" ht="38.25" customHeight="1">
      <c r="A50" s="80">
        <v>35</v>
      </c>
      <c r="B50" s="123"/>
      <c r="C50" s="41"/>
      <c r="D50" s="82"/>
      <c r="E50" s="124"/>
      <c r="F50" s="127"/>
      <c r="G50" s="44"/>
      <c r="H50" s="44"/>
      <c r="I50" s="129"/>
      <c r="J50" s="129"/>
      <c r="K50" s="128"/>
      <c r="L50" s="126"/>
      <c r="M50" s="126"/>
      <c r="N50" s="126"/>
      <c r="O50" s="87"/>
      <c r="P50" s="87"/>
      <c r="Q50" s="87"/>
      <c r="R50" s="87"/>
      <c r="S50" s="131"/>
      <c r="T50" s="85"/>
      <c r="U50" s="85"/>
      <c r="V50" s="85"/>
      <c r="W50" s="89"/>
      <c r="X50" s="89"/>
      <c r="Y50" s="90"/>
      <c r="Z50" s="91"/>
      <c r="AA50" s="85"/>
      <c r="AB50" s="85"/>
      <c r="AC50" s="85"/>
      <c r="AD50" s="92"/>
      <c r="AE50" s="92"/>
      <c r="AF50" s="93"/>
      <c r="AG50" s="91"/>
    </row>
    <row r="51" spans="1:33">
      <c r="A51" s="80">
        <v>36</v>
      </c>
      <c r="B51" s="123"/>
      <c r="C51" s="41"/>
      <c r="D51" s="82"/>
      <c r="E51" s="124"/>
      <c r="F51" s="127"/>
      <c r="G51" s="44"/>
      <c r="H51" s="44"/>
      <c r="I51" s="129"/>
      <c r="J51" s="129"/>
      <c r="K51" s="128"/>
      <c r="L51" s="130"/>
      <c r="M51" s="87"/>
      <c r="N51" s="126"/>
      <c r="O51" s="87"/>
      <c r="P51" s="87"/>
      <c r="Q51" s="87"/>
      <c r="R51" s="87"/>
      <c r="S51" s="131"/>
      <c r="T51" s="85"/>
      <c r="U51" s="85"/>
      <c r="V51" s="85"/>
      <c r="W51" s="89"/>
      <c r="X51" s="89"/>
      <c r="Y51" s="90"/>
      <c r="Z51" s="91"/>
      <c r="AA51" s="85"/>
      <c r="AB51" s="85"/>
      <c r="AC51" s="85"/>
      <c r="AD51" s="92"/>
      <c r="AE51" s="92"/>
      <c r="AF51" s="93"/>
      <c r="AG51" s="91"/>
    </row>
    <row r="52" spans="1:33">
      <c r="A52" s="80">
        <v>37</v>
      </c>
      <c r="B52" s="123"/>
      <c r="C52" s="41"/>
      <c r="D52" s="82"/>
      <c r="E52" s="124"/>
      <c r="F52" s="127"/>
      <c r="G52" s="44"/>
      <c r="H52" s="44"/>
      <c r="I52" s="129"/>
      <c r="J52" s="129"/>
      <c r="K52" s="128"/>
      <c r="L52" s="126"/>
      <c r="M52" s="87"/>
      <c r="N52" s="126"/>
      <c r="O52" s="126"/>
      <c r="P52" s="87"/>
      <c r="Q52" s="87"/>
      <c r="R52" s="87"/>
      <c r="S52" s="131"/>
      <c r="T52" s="85"/>
      <c r="U52" s="85"/>
      <c r="V52" s="85"/>
      <c r="W52" s="89"/>
      <c r="X52" s="89"/>
      <c r="Y52" s="90"/>
      <c r="Z52" s="91"/>
      <c r="AA52" s="85"/>
      <c r="AB52" s="85"/>
      <c r="AC52" s="85"/>
      <c r="AD52" s="92"/>
      <c r="AE52" s="92"/>
      <c r="AF52" s="93"/>
      <c r="AG52" s="91"/>
    </row>
    <row r="53" spans="1:33">
      <c r="A53" s="80">
        <v>38</v>
      </c>
      <c r="B53" s="123"/>
      <c r="C53" s="41"/>
      <c r="D53" s="82"/>
      <c r="E53" s="124"/>
      <c r="F53" s="127"/>
      <c r="G53" s="44"/>
      <c r="H53" s="44"/>
      <c r="I53" s="129"/>
      <c r="J53" s="129"/>
      <c r="K53" s="128"/>
      <c r="L53" s="126"/>
      <c r="M53" s="87"/>
      <c r="N53" s="126"/>
      <c r="O53" s="126"/>
      <c r="P53" s="87"/>
      <c r="Q53" s="87"/>
      <c r="R53" s="87"/>
      <c r="S53" s="131"/>
      <c r="T53" s="85"/>
      <c r="U53" s="85"/>
      <c r="V53" s="85"/>
      <c r="W53" s="89"/>
      <c r="X53" s="89"/>
      <c r="Y53" s="90"/>
      <c r="Z53" s="91"/>
      <c r="AA53" s="85"/>
      <c r="AB53" s="85"/>
      <c r="AC53" s="85"/>
      <c r="AD53" s="92"/>
      <c r="AE53" s="92"/>
      <c r="AF53" s="93"/>
      <c r="AG53" s="91"/>
    </row>
    <row r="54" spans="1:33">
      <c r="A54" s="80">
        <v>39</v>
      </c>
      <c r="B54" s="81"/>
      <c r="C54" s="81"/>
      <c r="D54" s="82"/>
      <c r="E54" s="83"/>
      <c r="F54" s="84"/>
      <c r="G54" s="80"/>
      <c r="H54" s="80"/>
      <c r="I54" s="85"/>
      <c r="J54" s="85"/>
      <c r="K54" s="86"/>
      <c r="L54" s="87"/>
      <c r="M54" s="87"/>
      <c r="N54" s="87"/>
      <c r="O54" s="87"/>
      <c r="P54" s="87"/>
      <c r="Q54" s="87"/>
      <c r="R54" s="87"/>
      <c r="S54" s="88"/>
      <c r="T54" s="85"/>
      <c r="U54" s="85"/>
      <c r="V54" s="85"/>
      <c r="W54" s="89"/>
      <c r="X54" s="89"/>
      <c r="Y54" s="90"/>
      <c r="Z54" s="91"/>
      <c r="AA54" s="85"/>
      <c r="AB54" s="85"/>
      <c r="AC54" s="85"/>
      <c r="AD54" s="92"/>
      <c r="AE54" s="92"/>
      <c r="AF54" s="93"/>
      <c r="AG54" s="91"/>
    </row>
    <row r="55" spans="1:33">
      <c r="A55" s="40">
        <v>40</v>
      </c>
      <c r="B55" s="69"/>
      <c r="C55" s="69"/>
      <c r="D55" s="42"/>
      <c r="E55" s="60"/>
      <c r="F55" s="70"/>
      <c r="G55" s="40"/>
      <c r="H55" s="40"/>
      <c r="I55" s="62"/>
      <c r="J55" s="62"/>
      <c r="K55" s="71"/>
      <c r="L55" s="63"/>
      <c r="M55" s="63"/>
      <c r="N55" s="63"/>
      <c r="O55" s="63"/>
      <c r="P55" s="63"/>
      <c r="Q55" s="63"/>
      <c r="R55" s="63"/>
      <c r="S55" s="64"/>
      <c r="T55" s="62"/>
      <c r="U55" s="62"/>
      <c r="V55" s="62"/>
      <c r="W55" s="65"/>
      <c r="X55" s="65"/>
      <c r="Y55" s="72"/>
      <c r="Z55" s="67"/>
      <c r="AA55" s="62"/>
      <c r="AB55" s="62"/>
      <c r="AC55" s="62"/>
      <c r="AD55" s="65"/>
      <c r="AE55" s="65"/>
      <c r="AF55" s="72"/>
      <c r="AG55" s="67"/>
    </row>
    <row r="56" spans="1:33" ht="15.75" thickBot="1">
      <c r="A56" s="94" t="s">
        <v>11</v>
      </c>
      <c r="B56" s="95"/>
      <c r="C56" s="95"/>
      <c r="D56" s="96"/>
      <c r="E56" s="97">
        <f>SUM(E9:E40)</f>
        <v>1550000</v>
      </c>
      <c r="F56" s="98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100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</row>
    <row r="57" spans="1:33" ht="15.75" thickTop="1">
      <c r="A57" s="101"/>
      <c r="B57" s="102"/>
      <c r="C57" s="102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2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</row>
    <row r="58" spans="1:33">
      <c r="A58" s="101"/>
      <c r="B58" s="102"/>
      <c r="C58" s="102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2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</row>
    <row r="59" spans="1:33">
      <c r="A59" s="101"/>
      <c r="B59" s="102"/>
      <c r="C59" s="102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2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</row>
    <row r="60" spans="1:33">
      <c r="A60" s="101"/>
      <c r="B60" s="102"/>
      <c r="C60" s="102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2"/>
      <c r="T60" s="103"/>
      <c r="U60" s="103"/>
      <c r="V60" s="103"/>
      <c r="W60" s="103"/>
      <c r="X60" s="103"/>
      <c r="Y60" s="104"/>
      <c r="Z60" s="103"/>
      <c r="AA60" s="103"/>
      <c r="AB60" s="103"/>
      <c r="AC60" s="103"/>
      <c r="AD60" s="103"/>
      <c r="AE60" s="103"/>
      <c r="AF60" s="103"/>
      <c r="AG60" s="103"/>
    </row>
    <row r="61" spans="1:33">
      <c r="A61" s="101"/>
      <c r="B61" s="102"/>
      <c r="C61" s="102"/>
      <c r="D61" s="105" t="s">
        <v>15</v>
      </c>
      <c r="E61" s="106"/>
      <c r="F61" s="107"/>
      <c r="G61" s="108"/>
      <c r="H61" s="108"/>
      <c r="I61" s="108"/>
      <c r="J61" s="107"/>
      <c r="K61" s="107"/>
      <c r="L61" s="103"/>
      <c r="M61" s="103"/>
      <c r="N61" s="103"/>
      <c r="O61" s="103"/>
      <c r="P61" s="103"/>
      <c r="Q61" s="103"/>
      <c r="R61" s="103"/>
      <c r="S61" s="102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</row>
    <row r="62" spans="1:33">
      <c r="A62" s="101"/>
      <c r="B62" s="102"/>
      <c r="C62" s="102"/>
      <c r="D62" s="105" t="s">
        <v>16</v>
      </c>
      <c r="E62" s="105" t="s">
        <v>17</v>
      </c>
      <c r="F62" s="107"/>
      <c r="G62" s="108"/>
      <c r="H62" s="108"/>
      <c r="I62" s="108"/>
      <c r="J62" s="107"/>
      <c r="K62" s="107"/>
      <c r="L62" s="103"/>
      <c r="M62" s="103"/>
      <c r="N62" s="103"/>
      <c r="O62" s="103"/>
      <c r="P62" s="103"/>
      <c r="Q62" s="103"/>
      <c r="R62" s="103"/>
      <c r="S62" s="102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</row>
    <row r="63" spans="1:33">
      <c r="D63" s="9" t="s">
        <v>18</v>
      </c>
      <c r="E63" s="9" t="s">
        <v>19</v>
      </c>
      <c r="F63" s="10"/>
      <c r="G63" s="11"/>
      <c r="H63" s="11"/>
      <c r="I63" s="11"/>
      <c r="J63" s="10"/>
      <c r="K63" s="10"/>
    </row>
  </sheetData>
  <mergeCells count="24">
    <mergeCell ref="F5:F6"/>
    <mergeCell ref="A2:AG2"/>
    <mergeCell ref="A5:A6"/>
    <mergeCell ref="B5:B6"/>
    <mergeCell ref="C5:C6"/>
    <mergeCell ref="D5:D6"/>
    <mergeCell ref="E5:E6"/>
    <mergeCell ref="G5:G6"/>
    <mergeCell ref="I5:K5"/>
    <mergeCell ref="L5:R5"/>
    <mergeCell ref="I6:J6"/>
    <mergeCell ref="K6:K7"/>
    <mergeCell ref="L6:L7"/>
    <mergeCell ref="M6:M7"/>
    <mergeCell ref="N6:N7"/>
    <mergeCell ref="Q6:Q7"/>
    <mergeCell ref="AA6:AG6"/>
    <mergeCell ref="H5:H7"/>
    <mergeCell ref="O6:O7"/>
    <mergeCell ref="P6:P7"/>
    <mergeCell ref="R6:R7"/>
    <mergeCell ref="S5:AG5"/>
    <mergeCell ref="T6:Z6"/>
    <mergeCell ref="S6:S7"/>
  </mergeCells>
  <printOptions horizontalCentered="1"/>
  <pageMargins left="0.15" right="0.15" top="0.24803149599999999" bottom="0.24803149599999999" header="0.31496062992126" footer="0.31496062992126"/>
  <pageSetup paperSize="258" scale="43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luar daerah</vt:lpstr>
      <vt:lpstr>dalam daerah</vt:lpstr>
      <vt:lpstr>'dalam daerah'!Print_Area</vt:lpstr>
      <vt:lpstr>'luar daerah'!Print_Area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 x</cp:lastModifiedBy>
  <cp:lastPrinted>2024-01-30T17:14:45Z</cp:lastPrinted>
  <dcterms:created xsi:type="dcterms:W3CDTF">2019-10-14T05:41:54Z</dcterms:created>
  <dcterms:modified xsi:type="dcterms:W3CDTF">2024-02-20T16:46:41Z</dcterms:modified>
</cp:coreProperties>
</file>